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4.xml" ContentType="application/vnd.openxmlformats-officedocument.drawing+xml"/>
  <Override PartName="/xl/embeddings/oleObject1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USER\Desktop\AGRICULTOR DEFINITIVO\PLAN E ANEXO\"/>
    </mc:Choice>
  </mc:AlternateContent>
  <xr:revisionPtr revIDLastSave="0" documentId="13_ncr:1_{17ACCD50-3D6D-45F7-B51C-2BDCDDE9194E}" xr6:coauthVersionLast="47" xr6:coauthVersionMax="47" xr10:uidLastSave="{00000000-0000-0000-0000-000000000000}"/>
  <bookViews>
    <workbookView xWindow="-120" yWindow="-120" windowWidth="24240" windowHeight="13140" activeTab="1" xr2:uid="{0A43F1B6-7051-48BB-A068-69692A8C3668}"/>
  </bookViews>
  <sheets>
    <sheet name="M.CALC." sheetId="2" r:id="rId1"/>
    <sheet name="PLAN" sheetId="4" r:id="rId2"/>
    <sheet name="CCU´S" sheetId="12" r:id="rId3"/>
    <sheet name="CCUA´S" sheetId="13" r:id="rId4"/>
    <sheet name="CRONO" sheetId="7" r:id="rId5"/>
    <sheet name="BDI " sheetId="8" r:id="rId6"/>
    <sheet name="ENCARGOS S" sheetId="9" r:id="rId7"/>
    <sheet name="C ABC" sheetId="10" r:id="rId8"/>
    <sheet name="ATUALIZAÇÃO" sheetId="11" r:id="rId9"/>
  </sheets>
  <definedNames>
    <definedName name="_xlnm._FilterDatabase" localSheetId="7" hidden="1">'C ABC'!$B$10:$H$34</definedName>
    <definedName name="_xlnm._FilterDatabase" localSheetId="2" hidden="1">CCU´S!#REF!</definedName>
    <definedName name="_xlnm._FilterDatabase" localSheetId="3" hidden="1">CCUA´S!$B$1:$J$22</definedName>
    <definedName name="_xlnm._FilterDatabase" localSheetId="4" hidden="1">CRONO!$A$1:$G$105</definedName>
    <definedName name="_xlnm._FilterDatabase" localSheetId="0" hidden="1">'M.CALC.'!$F$1:$F$332</definedName>
    <definedName name="_xlnm._FilterDatabase" localSheetId="1" hidden="1">PLAN!$D$1:$D$54</definedName>
    <definedName name="_xlnm.Print_Area" localSheetId="8">ATUALIZAÇÃO!$A$1:$H$54</definedName>
    <definedName name="_xlnm.Print_Area" localSheetId="5">'BDI '!$A$1:$D$51</definedName>
    <definedName name="_xlnm.Print_Area" localSheetId="7">'C ABC'!$A$1:$K$51</definedName>
    <definedName name="_xlnm.Print_Area" localSheetId="2">CCU´S!$B$1:$I$263</definedName>
    <definedName name="_xlnm.Print_Area" localSheetId="3">CCUA´S!$B$1:$J$96</definedName>
    <definedName name="_xlnm.Print_Area" localSheetId="4">CRONO!$A$1:$J$110</definedName>
    <definedName name="_xlnm.Print_Area" localSheetId="6">'ENCARGOS S'!$A$1:$D$45</definedName>
    <definedName name="_xlnm.Print_Area" localSheetId="0">'M.CALC.'!$E$2:$X$168</definedName>
    <definedName name="_xlnm.Print_Area" localSheetId="1">PLAN!$A$1:$G$58</definedName>
    <definedName name="_xlnm.Print_Area">#REF!</definedName>
    <definedName name="DESON.">#REF!</definedName>
    <definedName name="N.DESON.">#REF!</definedName>
    <definedName name="_xlnm.Print_Titles" localSheetId="2">CCU´S!$1:$7</definedName>
    <definedName name="_xlnm.Print_Titles" localSheetId="3">CCUA´S!$1:$7</definedName>
    <definedName name="_xlnm.Print_Titles" localSheetId="4">CRONO!$1:$7</definedName>
    <definedName name="_xlnm.Print_Titles" localSheetId="0">'M.CALC.'!$2:$11</definedName>
    <definedName name="_xlnm.Print_Titles" localSheetId="1">PLAN!$1:$12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<sst xmlns="http://schemas.openxmlformats.org/spreadsheetml/2006/main" count="2613" uniqueCount="512">
  <si>
    <t>Descrição do Serviço/Obra:</t>
  </si>
  <si>
    <t>Orçamento:</t>
  </si>
  <si>
    <t xml:space="preserve"> </t>
  </si>
  <si>
    <t>Revisão:</t>
  </si>
  <si>
    <t>GRUPO</t>
  </si>
  <si>
    <t>ITEM</t>
  </si>
  <si>
    <t xml:space="preserve">PAVIMENTAÇÃO EM PARALELEPÍPEDOS DE PEDRAS GRANÍTICAS DA RUA AGRICULTOR JOÃO MARIANO DA SILVA. </t>
  </si>
  <si>
    <t>Local:</t>
  </si>
  <si>
    <t>SANTANA - VITÓRIA DE SANTO ANTÃO</t>
  </si>
  <si>
    <t>Solicitante:</t>
  </si>
  <si>
    <t>Autor/Registro no órgão profissional:</t>
  </si>
  <si>
    <t>ARGUMENTOS</t>
  </si>
  <si>
    <t>Assinatura do Responsável Técnico:</t>
  </si>
  <si>
    <t>Data base:</t>
  </si>
  <si>
    <t>Data de Emissão:</t>
  </si>
  <si>
    <t>MEMÓRIA DE CÁLCULO</t>
  </si>
  <si>
    <t>UND</t>
  </si>
  <si>
    <t>CÓDIGO</t>
  </si>
  <si>
    <t>FONTE</t>
  </si>
  <si>
    <t>DISCRIMINAÇÃO</t>
  </si>
  <si>
    <t xml:space="preserve">RAIO          </t>
  </si>
  <si>
    <t>COMP.</t>
  </si>
  <si>
    <t>LARGURA</t>
  </si>
  <si>
    <t>ESPESS./ ALT.</t>
  </si>
  <si>
    <t>TAXA (TX)</t>
  </si>
  <si>
    <t>QTD</t>
  </si>
  <si>
    <t>QUANTIDADES PARA ABATER</t>
  </si>
  <si>
    <t>TOTAL</t>
  </si>
  <si>
    <t>SEM DESONERAÇÃO</t>
  </si>
  <si>
    <t>r (m)</t>
  </si>
  <si>
    <t>L1 (m)</t>
  </si>
  <si>
    <t>L2 (m)</t>
  </si>
  <si>
    <t>L3 (m)</t>
  </si>
  <si>
    <t>ESPESS.</t>
  </si>
  <si>
    <t>TAXA</t>
  </si>
  <si>
    <t>TOTAL DO DESCONTO</t>
  </si>
  <si>
    <t>1.0</t>
  </si>
  <si>
    <t>SERVIÇOS PRELIMINARES</t>
  </si>
  <si>
    <t>1.1</t>
  </si>
  <si>
    <t>COMP. PRÓPRIA</t>
  </si>
  <si>
    <t>1.2</t>
  </si>
  <si>
    <t>EM ATENDIMENTO À NR18</t>
  </si>
  <si>
    <t>1.3</t>
  </si>
  <si>
    <t>TRÊS DIÁRIAS DE UMA EQUIPE TOPOGRÁFICA</t>
  </si>
  <si>
    <t>2.0</t>
  </si>
  <si>
    <t>TRABALHOS EM TERRA</t>
  </si>
  <si>
    <t>2.1</t>
  </si>
  <si>
    <t>TRECHO 01</t>
  </si>
  <si>
    <t>TRECHO 02</t>
  </si>
  <si>
    <t>TRECHO 03</t>
  </si>
  <si>
    <t>2.2</t>
  </si>
  <si>
    <t>SINAPI/PE</t>
  </si>
  <si>
    <t>2.3</t>
  </si>
  <si>
    <t>DESCONTO DE MATERIAL PARA REAPROVEITAMENTO EM ATERRO PARA CONFECÇÃO DE PASSEIO DE CONCRETO (CALÇADAS)</t>
  </si>
  <si>
    <t>2.4</t>
  </si>
  <si>
    <t>CONSIDERADO UMA DISTANCIA DE 5KM</t>
  </si>
  <si>
    <t>3.0</t>
  </si>
  <si>
    <t>INSTALAÇÕES HIDROSANITÁRIAS - DRENAGEM</t>
  </si>
  <si>
    <t>3.1</t>
  </si>
  <si>
    <t>3.1.1</t>
  </si>
  <si>
    <t>PASSEIO</t>
  </si>
  <si>
    <t>TRAVESSIA</t>
  </si>
  <si>
    <t xml:space="preserve">OBS.: NA LARGURA FOI CONSIDERADO O TAMANHO DO CANO DE DIAMETRO DE 10 CM, ALÉM DISSO, FOI CONSIDERADO UMA FOLGA DE 15 CM DE CADA LADO, CONFORME PROPOSTO EM PROJETO E NOS TRECHOS QUE TEM DUAS TUBULAÇÕES PARALELAS FOI CONSIDERADO UMA DISTANCIA DE 5CM ENTRE ELAS. </t>
  </si>
  <si>
    <t>OBS.:  A PROFUNDIDADE DA ESCAVAÇÃO FOI DETERMINADA COM BASE NA MÉDIA ARITMÉTICA DAS PROFUNDIDADES MEDIDAS NAS EXTREMIDADES DA TUBULAÇÃO DE CADA TRECHO</t>
  </si>
  <si>
    <t>3.2</t>
  </si>
  <si>
    <t>CAIXAS DE INSPEÇÃO DE ALVENARIA</t>
  </si>
  <si>
    <t>3.2.1</t>
  </si>
  <si>
    <t>3.2.2</t>
  </si>
  <si>
    <t>3.2.3</t>
  </si>
  <si>
    <t>3.2.4</t>
  </si>
  <si>
    <t>3.2.5</t>
  </si>
  <si>
    <t>3.2.6</t>
  </si>
  <si>
    <t>3.2.7</t>
  </si>
  <si>
    <t>3.2.8</t>
  </si>
  <si>
    <t>3.3</t>
  </si>
  <si>
    <t>DUTOS</t>
  </si>
  <si>
    <t>3.3.1</t>
  </si>
  <si>
    <t>3.3.2</t>
  </si>
  <si>
    <t>4.0</t>
  </si>
  <si>
    <t>PAVIMENTAÇÃO E PASSEIO</t>
  </si>
  <si>
    <t>4.1</t>
  </si>
  <si>
    <t xml:space="preserve">PAVIMENTAÇÃO  </t>
  </si>
  <si>
    <t>4.1.1</t>
  </si>
  <si>
    <t>4.1.2</t>
  </si>
  <si>
    <t>4.1.3</t>
  </si>
  <si>
    <t>4.1.4</t>
  </si>
  <si>
    <t>4.1.5</t>
  </si>
  <si>
    <t>4.1.6</t>
  </si>
  <si>
    <t>4.2</t>
  </si>
  <si>
    <t>4.2.1</t>
  </si>
  <si>
    <t>4.2.2</t>
  </si>
  <si>
    <t>5.0</t>
  </si>
  <si>
    <t>IDENTIFICAÇÃO</t>
  </si>
  <si>
    <t>5.1</t>
  </si>
  <si>
    <t>5.2</t>
  </si>
  <si>
    <t>6.0</t>
  </si>
  <si>
    <t>ADMINISTRAÇÃO LOCAL</t>
  </si>
  <si>
    <t>6.1</t>
  </si>
  <si>
    <t>Data Base:</t>
  </si>
  <si>
    <t>Edital:</t>
  </si>
  <si>
    <t>CODIGO/FONTE</t>
  </si>
  <si>
    <t>DESCRIÇÃO</t>
  </si>
  <si>
    <t>PREÇO</t>
  </si>
  <si>
    <t>NÃO DESONERADO</t>
  </si>
  <si>
    <t>UNITÁRIO</t>
  </si>
  <si>
    <t>LOCAL:</t>
  </si>
  <si>
    <t xml:space="preserve">BDI: </t>
  </si>
  <si>
    <t>ENCARGOS SOCIAIS</t>
  </si>
  <si>
    <t>HORISTA</t>
  </si>
  <si>
    <t>MENSALISTA</t>
  </si>
  <si>
    <t>********** DUZENTOS E QUATRO MIL QUINHENTOS E TRINTA E CINCO REAIS E SETENTA E CINCO CENTAVOS.  **********</t>
  </si>
  <si>
    <t>Assinatura do Responsável Técnico</t>
  </si>
  <si>
    <t xml:space="preserve">                                            CREA: </t>
  </si>
  <si>
    <t>A = (L1 x L2)</t>
  </si>
  <si>
    <t>M²</t>
  </si>
  <si>
    <r>
      <t>A = (L1 x L2)</t>
    </r>
    <r>
      <rPr>
        <sz val="11"/>
        <rFont val="Calibri"/>
        <family val="2"/>
      </rPr>
      <t>÷2</t>
    </r>
  </si>
  <si>
    <t>SUBITEM</t>
  </si>
  <si>
    <r>
      <t xml:space="preserve">A = </t>
    </r>
    <r>
      <rPr>
        <sz val="11"/>
        <rFont val="Calibri"/>
        <family val="2"/>
      </rPr>
      <t>πr²</t>
    </r>
  </si>
  <si>
    <t>V = (L1 x L2 x L3)</t>
  </si>
  <si>
    <t>M³</t>
  </si>
  <si>
    <t>BDI:</t>
  </si>
  <si>
    <t>COMPOSIÇÃO DE CUSTOS UNITÁRIOS - CCU</t>
  </si>
  <si>
    <t>FORNECIMENTO TRANSPORTE E ASSENTAMENTO DE PLACA DA OBRA PARA CONSTRUCAO CIVIL EM CHAPA DE AÇO GALVANIZADO N.22. MONTADA EM ESTRUTURA DE MADEIRA CONFORME PADRÃO FORNECIEDO PELA PMV</t>
  </si>
  <si>
    <t>M2</t>
  </si>
  <si>
    <t>TIPO</t>
  </si>
  <si>
    <t>REFERÊNCIA</t>
  </si>
  <si>
    <t>COEFICIENTE</t>
  </si>
  <si>
    <t>N. DESONERADO</t>
  </si>
  <si>
    <t>COMPOSIÇÃO</t>
  </si>
  <si>
    <t>INSUMO</t>
  </si>
  <si>
    <t>7.0</t>
  </si>
  <si>
    <t>8.0</t>
  </si>
  <si>
    <t>9.0</t>
  </si>
  <si>
    <t>10.0</t>
  </si>
  <si>
    <t>Nota:</t>
  </si>
  <si>
    <t>ADAPTAÇÃO COM REFERENCIA À COMPOSIÇÃO COMPESA, CÓDIGO 01.03.070U - "FORNECIMENTO E FIXAÇÃO DE PLACA DA OBRA EM CHAPA GALVANIZADA Nº 16, CONFORME PADRÃO FORNECIDO PELA COMPESA.", UNIDADE: M2</t>
  </si>
  <si>
    <t>ESCAVAÇÃO MANUAL COM PROFUNDIDADE IGUAL OU INFERIOR A 1,50M</t>
  </si>
  <si>
    <t>M3</t>
  </si>
  <si>
    <t>COMPOSIÇÃO DE CUSTOS ESPELHADA DA COMPOSIÇAO DE CUSTOS SIURB (Secretaria de Infraestrutura Urbana e Obras da Cidade de S. paulo) CÓDIGO 02.002.001 (E) ESCAVAÇÃO MANUAL COM PROFUNDIDADE IGUAL OU INFERIOR A 1,50M" M3</t>
  </si>
  <si>
    <t>BARRACÃO PARA DEPÓSITO EM CHAPAS DE MADEIRA COMPENSADA (MADEIRITE) 12MM  COBERTO COM TELHA ONDULADA DE FIBROCIMENTO, COM PISO EM LASTRO DE CONCRETO 1:4; 5:4,5 E WC ACOPLADO CONTENDO UM VASO SANITÁRIO COM CAIXA DEDESCARGA PLASTICA E UM LAVATÓRIO.</t>
  </si>
  <si>
    <t>98441A</t>
  </si>
  <si>
    <t>98442A</t>
  </si>
  <si>
    <t>98444A</t>
  </si>
  <si>
    <t>98445A</t>
  </si>
  <si>
    <t>98448A</t>
  </si>
  <si>
    <t>11.0</t>
  </si>
  <si>
    <t>12.0</t>
  </si>
  <si>
    <t>13.0</t>
  </si>
  <si>
    <t>14.0</t>
  </si>
  <si>
    <t>15.0</t>
  </si>
  <si>
    <t>16.0</t>
  </si>
  <si>
    <t>17.0</t>
  </si>
  <si>
    <t>18.0</t>
  </si>
  <si>
    <t>19.0</t>
  </si>
  <si>
    <t>20.0</t>
  </si>
  <si>
    <t>21.0</t>
  </si>
  <si>
    <t>22.0</t>
  </si>
  <si>
    <t>24.0</t>
  </si>
  <si>
    <t>25.0</t>
  </si>
  <si>
    <t>26.0</t>
  </si>
  <si>
    <t>27.0</t>
  </si>
  <si>
    <t>28.0</t>
  </si>
  <si>
    <t>29.0</t>
  </si>
  <si>
    <t>30.0</t>
  </si>
  <si>
    <t xml:space="preserve">CAIXA ENTERRADA HIDRÁULICA RETANGULAR EM ALVENARIA COM TIJOLOS CERÂMICOS MACIÇOS, DIMENSÕES INTERNAS: 0,6X0,6X0,7 M PARA REDE DE ESGOTO. </t>
  </si>
  <si>
    <t xml:space="preserve">UN    </t>
  </si>
  <si>
    <t>0,0054000</t>
  </si>
  <si>
    <t>0,1184000</t>
  </si>
  <si>
    <t>0,1408000</t>
  </si>
  <si>
    <t>0,0125000</t>
  </si>
  <si>
    <t>0,4416000</t>
  </si>
  <si>
    <t>0,0744000</t>
  </si>
  <si>
    <t>0,0448000</t>
  </si>
  <si>
    <t>0,0728000</t>
  </si>
  <si>
    <t>0,8100000</t>
  </si>
  <si>
    <t xml:space="preserve">ADAPTAÇÃO COM REFERENCIA À COMPOSIÇÃO SINAPI, CÓDIGO 97906 - "CAIXA ENTERRADA HIDRÁULICA RETANGULAR, EM ALVENARIA COM BLOCOS DE CONCRETO, DIMENSÕES INTERNAS: 0,6X0,6X0,6 M PARA REDE DE ESGOTO. AF_12/2020", UNIDADE: UN </t>
  </si>
  <si>
    <t xml:space="preserve">CAIXA ENTERRADA HIDRÁULICA RETANGULAR EM ALVENARIA COM TIJOLOS CERÂMICOS MACIÇOS, DIMENSÕES INTERNAS: 0,6X0,6X0,8 M PARA REDE DE ESGOTO. </t>
  </si>
  <si>
    <t xml:space="preserve">CAIXA ENTERRADA HIDRÁULICA RETANGULAR EM ALVENARIA COM TIJOLOS CERÂMICOS MACIÇOS, DIMENSÕES INTERNAS: 0,6X0,6X0,9 M PARA REDE DE ESGOTO. </t>
  </si>
  <si>
    <t xml:space="preserve">CAIXA ENTERRADA HIDRÁULICA RETANGULAR EM ALVENARIA COM TIJOLOS CERÂMICOS MACIÇOS, DIMENSÕES INTERNAS: 0,6X0,6X0,95 M PARA REDE DE ESGOTO. </t>
  </si>
  <si>
    <t xml:space="preserve">CAIXA ENTERRADA HIDRÁULICA RETANGULAR EM ALVENARIA COM TIJOLOS CERÂMICOS MACIÇOS, DIMENSÕES INTERNAS: 0,6X0,6X1,00 M PARA REDE DE ESGOTO. </t>
  </si>
  <si>
    <t xml:space="preserve">CAIXA ENTERRADA HIDRÁULICA RETANGULAR EM ALVENARIA COM TIJOLOS CERÂMICOS MACIÇOS, DIMENSÕES INTERNAS: 0,8X0,8X0,7 M PARA REDE DE ESGOTO. </t>
  </si>
  <si>
    <t>26,4945000</t>
  </si>
  <si>
    <t>0,0068000</t>
  </si>
  <si>
    <t>0,1480000</t>
  </si>
  <si>
    <t>0,1760000</t>
  </si>
  <si>
    <t>0,0156000</t>
  </si>
  <si>
    <t>0,5520000</t>
  </si>
  <si>
    <t>0,1163000</t>
  </si>
  <si>
    <t>0,0700000</t>
  </si>
  <si>
    <t>1,2100000</t>
  </si>
  <si>
    <t xml:space="preserve">ADAPTAÇÃO COM REFERENCIA À COMPOSIÇÃO SINAPI, CÓDIGO 97907 - "CAIXA ENTERRADA HIDRÁULICA RETANGULAR, EM ALVENARIA COM BLOCOS DE CONCRETO, DIMENSÕES INTERNAS: 0,8X0,8X0,6 M PARA REDE DE ESGOTO. AF_12/2020", UNIDADE: UN </t>
  </si>
  <si>
    <t xml:space="preserve">CAIXA ENTERRADA HIDRÁULICA RETANGULAR EM ALVENARIA COM TIJOLOS CERÂMICOS MACIÇOS, DIMENSÕES INTERNAS: 0,8X0,8X0,95 M PARA REDE DE ESGOTO. </t>
  </si>
  <si>
    <t xml:space="preserve">ADAPTAÇÃO COM REFERENCIA À COMPOSIÇÃO SINAPI, CÓDIGO 97903 - "CAIXA ENTERRADA HIDRÁULICA RETANGULAR EM ALVENARIA COM TIJOLOS CERÂMICOS MACIÇOS, DIMENSÕES INTERNAS: 0,8X0,8X0,6 M PARA REDE DE ESGOTO. AF_12/2020", UNIDADE: UN </t>
  </si>
  <si>
    <t xml:space="preserve">CAIXA ENTERRADA HIDRÁULICA RETANGULAR EM ALVENARIA COM TIJOLOS CERÂMICOS MACIÇOS, DIMENSÕES INTERNAS: 0,8X0,8X1,00 M PARA REDE DE ESGOTO. </t>
  </si>
  <si>
    <t>PAVIMENTO EM PARALELEPIPEDO SOBRE COLCHÃO DE PÓ DE PEDRA REJUNTADO COM ARGAMASSA DE CIMENTO E AREIA NO TRAÇO 1:3 (PEDRAS PEQUENAS 30 A 35 PEÇAS POR M2)</t>
  </si>
  <si>
    <t>ADAPTAÇÃO COM REFERENCIA À COMPOSIÇÃO SINAPI, CÓDIGO 101167 - "EXECUÇÃO DE PAVIMENTO EM PARALELEPÍPEDOS, REJUNTAMENTO COM PÓ DE PEDRA. AF_05/2020", UNIDADE: M2</t>
  </si>
  <si>
    <t>SERVICO TOPOGRAFICO DE PEQUENO PORTE ( PRECO UNIDADE MINIMO ),DIARIA DE UMA EQUIPE COM UM TOPOGRAFO, UM AUXILIAR , TEODOLITO , NIVEL OTICO, ETC.</t>
  </si>
  <si>
    <t>SINAPI/PE ATUALIZADO</t>
  </si>
  <si>
    <t>ADAPTAÇÃO COM REFERENCIA À COMPOSIÇÃO EMLURB, CÓDIGO 02.01.200 - "SERVICO TOPOGRAFICO DE PEQUENO PORTE ( PRECO UNIDADE MINIMO ),DIARIA DE UMA EQUIPE COM TOPOGRAFO, QUATRO AUXILIARES , TEODOLITO , NIVEL OTICO, ETC.", UNIDADE: UN</t>
  </si>
  <si>
    <t xml:space="preserve"> CARGA MECANICA DE TERRA EM CAMINHAO BASCULANTE OU CARROCERIA </t>
  </si>
  <si>
    <t>ADAPTAÇÃO COM REFERENCIA À COMPOSIÇÃO EMLURB, CÓDIGO 04.01.040 - " CARGA MECANICA DE TERRA EM CAMINHAO BASCULANTE OU CARROCERIA - UNIDADE M3</t>
  </si>
  <si>
    <t>COMPOSIÇÃO PRÓPRIA</t>
  </si>
  <si>
    <t>COMPOSIÇÃO DE CUSTOS UNITÁRIOS AUXILIÁRES - CCUA</t>
  </si>
  <si>
    <t>MONTAGEM DE PAREDE DE MADEIRA COMPENSADA PARA CONSTRUÇÃO TEMPORÁRIA EM CHAPA SIMPLES, EXTERNA, COM ÁREA LÍQUIDA MAIOR OU IGUAL A 6 M², SEM VÃO, EXCETO A FOLHA DE MADEIRITE</t>
  </si>
  <si>
    <t>370</t>
  </si>
  <si>
    <t>1,6000000</t>
  </si>
  <si>
    <t>1379</t>
  </si>
  <si>
    <t>307,0800000</t>
  </si>
  <si>
    <t>COMPOSICAO</t>
  </si>
  <si>
    <t>88377</t>
  </si>
  <si>
    <t>6,7600000</t>
  </si>
  <si>
    <t>88399</t>
  </si>
  <si>
    <t>1,5800000</t>
  </si>
  <si>
    <t>88404</t>
  </si>
  <si>
    <t>5,1800000</t>
  </si>
  <si>
    <t>COMPOSIÇÃO ADAPTADA COM REFERENCIA À COMPOSIÇÃO SINAPI, CÓDIGO 98441 - "PAREDE DE MADEIRA COMPENSADA PARA CONSTRUÇÃO TEMPORÁRIA EM CHAPA SIMPLES, EXTERNA, COM ÁREA LÍQUIDA MAIOR OU IGUAL A 6 M², SEM VÃO. AF_05/2018", UNIDADE: M2</t>
  </si>
  <si>
    <t>MONTAGEM DE PAREDE DE MADEIRA COMPENSADA PARA CONSTRUÇÃO TEMPORÁRIA EM CHAPA SIMPLES, EXTERNA, COM ÁREA LÍQUIDA MENOR OU IGUAL A 6 M², SEM VÃO, EXCETO A FOLHA DE MADEIRITE</t>
  </si>
  <si>
    <t>COMPOSIÇÃO ADAPTADA COM REFERENCIA À COMPOSIÇÃO SINAPI, CÓDIGO 98442 - "PAREDE DE MADEIRA COMPENSADA PARA CONSTRUÇÃO TEMPORÁRIA EM CHAPA SIMPLES, EXTERNA, COM ÁREA LÍQUIDA MENOR QUE 6 M², SEM VÃO. AF_05/2018", UNIDADE: M2</t>
  </si>
  <si>
    <t>MONTAGEM DE PAREDE DE MADEIRA COMPENSADA PARA CONSTRUÇÃO TEMPORÁRIA EM CHAPA SIMPLES, INTERNA, COM ÁREA LÍQUIDA MENOR OU IGUAL A 6 M², SEM VÃO, EXCETO A FOLHA DE MADEIRITE</t>
  </si>
  <si>
    <t>COMPOSIÇÃO ADAPTADA COM REFERENCIA À COMPOSIÇÃO SINAPI, CÓDIGO 98444 - "PAREDE DE MADEIRA COMPENSADA PARA CONSTRUÇÃO TEMPORÁRIA EM CHAPA SIMPLES, INTERNA, COM ÁREA LÍQUIDA MENOR QUE 6 M², SEM VÃO. AF_05/2018", UNIDADE: M2</t>
  </si>
  <si>
    <t>MONTAGEM DE PAREDE DE MADEIRA COMPENSADA PARA CONSTRUÇÃO TEMPORÁRIA EM CHAPA SIMPLES, INTERNA, COM ÁREA LÍQUIDA MENOR OU IGUAL A 6 M², COM PRESENÇA DE VÃO, EXCETO A FOLHA DE MADEIRITE</t>
  </si>
  <si>
    <t>COMPOSIÇÃO ADAPTADA COM REFERENCIA À COMPOSIÇÃO SINAPI, CÓDIGO 98448 - "PAREDE DE MADEIRA COMPENSADA PARA CONSTRUÇÃO TEMPORÁRIA EM CHAPA SIMPLES, INTERNA, COM ÁREA LÍQUIDA MENOR QUE 6 M², COM VÃO. AF_05/2018", UNIDADE: M2</t>
  </si>
  <si>
    <t>MONTAGEM DE PAREDE DE MADEIRA COMPENSADA PARA CONSTRUÇÃO TEMPORÁRIA EM CHAPA SIMPLES, EXTERNA, COM ÁREA LÍQUIDA MAIOR OU IGUAL A 6 M², COM PRESENÇA DE VÃO, EXCETO A FOLHA DE MADEIRITE</t>
  </si>
  <si>
    <t>COMPOSIÇÃO ADAPTADA COM REFERENCIA À COMPOSIÇÃO SINAPI, CÓDIGO 98445 - "PAREDE DE MADEIRA COMPENSADA PARA CONSTRUÇÃO TEMPORÁRIA EM CHAPA SIMPLES, EXTERNA, COM ÁREA LÍQUIDA MAIOR OU IGUAL A 6 M², COM VÃO. AF_05/2018", UNIDADE: M2</t>
  </si>
  <si>
    <t>PORTA LISA EM CHAPA/PAINEL DE MADEIRA COMPENSADA RESINADA (MADEIRITE RESINADO ROSA) PARA FORMA DE CONCRETO, DE 2200 x 1100 MM, E = 8 A 12 MM MONTADA COM SARRAFO *2,5 X 5,0* CM EM PINUS, MISTA OU EQUIVALENTE DA REGIAO - BRUTA, INCLUSIVE FERRAGENS</t>
  </si>
  <si>
    <t>COMPOSIÇÃO ADAPTADA COM REFERENCIA À COMPOSIÇÃO SINAPI, CÓDIGO 92265 - "FABRICAÇÃO DE FÔRMA PARA VIGAS, EM CHAPA DE MADEIRA COMPENSADA RESINADA, E = 17 MM. AF_09/2020", UNIDADE: M2</t>
  </si>
  <si>
    <t>CLIENTE:</t>
  </si>
  <si>
    <t>PREFEITURA DE VITORIA DE SANTO ANTÃO</t>
  </si>
  <si>
    <t>DATA:</t>
  </si>
  <si>
    <t>OBRA:</t>
  </si>
  <si>
    <t>CÓDIGO:</t>
  </si>
  <si>
    <t>ENDEREÇO:</t>
  </si>
  <si>
    <t>TABELA:</t>
  </si>
  <si>
    <t>CRONOGRAMA FÍSICO FINANCEIRO</t>
  </si>
  <si>
    <t>TAREFAS E OU SERVIÇOS</t>
  </si>
  <si>
    <t>PRAZO (MÊS)</t>
  </si>
  <si>
    <t>CODÍGO/FONTE</t>
  </si>
  <si>
    <t>CUSTO MENSAL</t>
  </si>
  <si>
    <t>PORCENTAGEM MENSAL</t>
  </si>
  <si>
    <t>CUSTO ACUMULADO</t>
  </si>
  <si>
    <t>PORCENTAGEM ACUMULADA</t>
  </si>
  <si>
    <t xml:space="preserve">COMPOSIÇÃO ANALÍTICA DA TAXA DE BONIFICAÇÃO E DESPESAS INDIRETAS (BDI) </t>
  </si>
  <si>
    <t>TIPO DE OBRA CONTEMPLADO</t>
  </si>
  <si>
    <r>
      <t>Para o tipo de obra "</t>
    </r>
    <r>
      <rPr>
        <b/>
        <sz val="10"/>
        <color theme="1"/>
        <rFont val="Century Gothic"/>
        <family val="2"/>
      </rPr>
      <t>CONSTRUÇÃO DE RODOVIAS E FERROVIAS</t>
    </r>
    <r>
      <rPr>
        <sz val="10"/>
        <color theme="1"/>
        <rFont val="Century Gothic"/>
        <family val="2"/>
      </rPr>
      <t xml:space="preserve">" enquadram-se: a construção e recuperação de: autoestradas, rodovias e outras vias não-urbanas para passagem de veículos, vias férreas de superfície ou subterrâneas (inclusive para metropolitanos), pistas de aeroportos. Esta classe compreende também: a pavimentação de autoestradas, rodovias e outras vias não-urbanas; construção de pontes, viadutos e túneis; a instalação de barreiras acústicas; a construção de praças de pedágio; a sinalização com pintura em rodovias e aeroportos; a instalação de placas de sinalização de tráfego e semelhantes, conforme classificação 4211-1 do CNAE 2.0. Também enquadram-se a construção, </t>
    </r>
    <r>
      <rPr>
        <b/>
        <sz val="10"/>
        <color theme="1"/>
        <rFont val="Century Gothic"/>
        <family val="2"/>
      </rPr>
      <t>pavimentação e sinalização de vias urbanas</t>
    </r>
    <r>
      <rPr>
        <sz val="10"/>
        <color theme="1"/>
        <rFont val="Century Gothic"/>
        <family val="2"/>
      </rPr>
      <t>, ruas e locais para estacionamento de veículos; a construção de praças e calçadas para pedestres; elevados, passarelas e ciclovias; metrô e VLT. Além de quadras descobertas.</t>
    </r>
  </si>
  <si>
    <t xml:space="preserve">DEMONSTRATIVO DO BDI </t>
  </si>
  <si>
    <t>CUSTOS INDIRETOS</t>
  </si>
  <si>
    <t>Administração Central</t>
  </si>
  <si>
    <t>Seguros + Garantia</t>
  </si>
  <si>
    <t>Riscos</t>
  </si>
  <si>
    <t>1.4</t>
  </si>
  <si>
    <t>Despesas Financeiras</t>
  </si>
  <si>
    <t>TRIBUTOS</t>
  </si>
  <si>
    <t>PIS</t>
  </si>
  <si>
    <t>COFINS</t>
  </si>
  <si>
    <t>CPRB - Contribuição Previdenciária sobre a receita bruta, no caso de desoneração da folha)</t>
  </si>
  <si>
    <t>ISS - Conforme Artigo 21 da Receita Presumida Decreto Nº155/2011 PREFEITURA MUNI. DA VITÓRIA DE SNTO ANTÃO</t>
  </si>
  <si>
    <t>LUCRO</t>
  </si>
  <si>
    <t>Lucro</t>
  </si>
  <si>
    <t>TAXA TOTAL DE BDI A SER ADOTADO</t>
  </si>
  <si>
    <t>Fórmula e parâmetros estabelecidos pelo Acórdão 2622/2013 - TCU - Plenário</t>
  </si>
  <si>
    <r>
      <rPr>
        <b/>
        <sz val="8"/>
        <color theme="1"/>
        <rFont val="Century Gothic"/>
        <family val="2"/>
      </rPr>
      <t>AC</t>
    </r>
    <r>
      <rPr>
        <sz val="8"/>
        <color theme="1"/>
        <rFont val="Century Gothic"/>
        <family val="2"/>
      </rPr>
      <t>→Administração Central</t>
    </r>
  </si>
  <si>
    <r>
      <rPr>
        <b/>
        <sz val="8"/>
        <color theme="1"/>
        <rFont val="Century Gothic"/>
        <family val="2"/>
      </rPr>
      <t xml:space="preserve">S  </t>
    </r>
    <r>
      <rPr>
        <sz val="8"/>
        <color theme="1"/>
        <rFont val="Century Gothic"/>
        <family val="2"/>
      </rPr>
      <t xml:space="preserve">  →  Seguro</t>
    </r>
  </si>
  <si>
    <r>
      <rPr>
        <b/>
        <sz val="8"/>
        <color theme="1"/>
        <rFont val="Century Gothic"/>
        <family val="2"/>
      </rPr>
      <t>R</t>
    </r>
    <r>
      <rPr>
        <sz val="8"/>
        <color theme="1"/>
        <rFont val="Century Gothic"/>
        <family val="2"/>
      </rPr>
      <t xml:space="preserve">   →  Riscos </t>
    </r>
  </si>
  <si>
    <r>
      <rPr>
        <b/>
        <sz val="8"/>
        <color theme="1"/>
        <rFont val="Century Gothic"/>
        <family val="2"/>
      </rPr>
      <t>G</t>
    </r>
    <r>
      <rPr>
        <sz val="8"/>
        <color theme="1"/>
        <rFont val="Century Gothic"/>
        <family val="2"/>
      </rPr>
      <t xml:space="preserve">  →  Garantia</t>
    </r>
  </si>
  <si>
    <r>
      <rPr>
        <b/>
        <sz val="8"/>
        <color theme="1"/>
        <rFont val="Century Gothic"/>
        <family val="2"/>
      </rPr>
      <t>DF</t>
    </r>
    <r>
      <rPr>
        <sz val="8"/>
        <color theme="1"/>
        <rFont val="Century Gothic"/>
        <family val="2"/>
      </rPr>
      <t>→  Despesas Financeiras</t>
    </r>
  </si>
  <si>
    <r>
      <rPr>
        <b/>
        <sz val="8"/>
        <color theme="1"/>
        <rFont val="Century Gothic"/>
        <family val="2"/>
      </rPr>
      <t>L</t>
    </r>
    <r>
      <rPr>
        <sz val="8"/>
        <color theme="1"/>
        <rFont val="Century Gothic"/>
        <family val="2"/>
      </rPr>
      <t xml:space="preserve">   →  Taxa de Lucro/Remuneração</t>
    </r>
  </si>
  <si>
    <r>
      <rPr>
        <b/>
        <sz val="8"/>
        <color theme="1"/>
        <rFont val="Century Gothic"/>
        <family val="2"/>
      </rPr>
      <t>I</t>
    </r>
    <r>
      <rPr>
        <sz val="8"/>
        <color theme="1"/>
        <rFont val="Century Gothic"/>
        <family val="2"/>
      </rPr>
      <t xml:space="preserve">    →  Incidência de Impostos (PIS, COFINS, ISS e </t>
    </r>
    <r>
      <rPr>
        <b/>
        <sz val="8"/>
        <color rgb="FFFF0000"/>
        <rFont val="Century Gothic"/>
        <family val="2"/>
      </rPr>
      <t>CPRB</t>
    </r>
    <r>
      <rPr>
        <sz val="8"/>
        <color theme="1"/>
        <rFont val="Century Gothic"/>
        <family val="2"/>
      </rPr>
      <t>)</t>
    </r>
  </si>
  <si>
    <t xml:space="preserve">DECLARAÇÃO QUANTO À ADOÇÃO DO REGIME MAIS VANTAJOSO
</t>
  </si>
  <si>
    <t xml:space="preserve">Em atendimento ao Tribunal de Contas do Estado de Pernambuco – TCEPE com referência às orientações da Procuradoria Geral do Estado de Pernambuco – PGE, apresentamos nossa analise para justificatória quanto ao critério adotado para eleger o regime mais vantajoso. Embasamento jurídico: 
“Boletim PGE 02/2016: Assim, diante da sistemática vigente desde 1º de dezembro de 2015, em que a utilização do regime da desoneração da folha de pagamento é facultativa, e considerando o aumento da alíquota incidente sobre a receita bruta, a orientação mais adequada para preservar a economicidade das contratações de obras públicas seria providenciar a elaboração de dois orçamentos referenciais, um na condição onerada (aplicação da contribuição previdenciária sobre os encargos sociais e exclusão de qualquer parcela da CPRB do BDI das obras) e outro na atual condição desonerada (exclusão de qualquer parcela do INSS dos encargos sociais e inclusão da CPRB no BDI, à alíquota de 4,5%). 
Após a elaboração dos dois orçamentos, deve-se eleger como referência final o orçamento que apresentar menor valor, indicando-se no edital o regime utilizado. “
Desta forma, declaramos que elaboramos duas planilhas levando em consideração regimes distintos para cada, comparando-as e ao final elegendo a planilha com regime NÃO DESONERADO como o mais vantajoso para esta administração.
</t>
  </si>
  <si>
    <t xml:space="preserve">ENCARGOS SOCIAIS SOBRE A MÃO DE OBRA COM E SEM DESONERAÇÃO - PERNAMBUCO
</t>
  </si>
  <si>
    <t>GRUPO A</t>
  </si>
  <si>
    <t>A1</t>
  </si>
  <si>
    <t>INSS</t>
  </si>
  <si>
    <t>A2</t>
  </si>
  <si>
    <t>SESI</t>
  </si>
  <si>
    <t>A3</t>
  </si>
  <si>
    <t>SENAI</t>
  </si>
  <si>
    <t>A4</t>
  </si>
  <si>
    <t xml:space="preserve">INCRA </t>
  </si>
  <si>
    <t>A5</t>
  </si>
  <si>
    <t>SEBRAE</t>
  </si>
  <si>
    <t>A6</t>
  </si>
  <si>
    <t>Salario educação</t>
  </si>
  <si>
    <t>A7</t>
  </si>
  <si>
    <t>Seguro Contra Acidentes de Trabalho</t>
  </si>
  <si>
    <t>A8</t>
  </si>
  <si>
    <t>FGTS</t>
  </si>
  <si>
    <t>A9</t>
  </si>
  <si>
    <t>SECONCI</t>
  </si>
  <si>
    <t xml:space="preserve"> -   </t>
  </si>
  <si>
    <t>A</t>
  </si>
  <si>
    <t>GRUPO B</t>
  </si>
  <si>
    <t>B1</t>
  </si>
  <si>
    <t>Repouso Semanal Remunerado</t>
  </si>
  <si>
    <t xml:space="preserve"> Não incide </t>
  </si>
  <si>
    <t>B2</t>
  </si>
  <si>
    <t>Feriado</t>
  </si>
  <si>
    <t>B3</t>
  </si>
  <si>
    <t>Auxílio - Enfermidade</t>
  </si>
  <si>
    <t>B4</t>
  </si>
  <si>
    <t>13º Salário</t>
  </si>
  <si>
    <t>B5</t>
  </si>
  <si>
    <t>Licença Paternidade</t>
  </si>
  <si>
    <t>B6</t>
  </si>
  <si>
    <t>Faltas Justificadas</t>
  </si>
  <si>
    <t>B7</t>
  </si>
  <si>
    <t>Dias de Chuva</t>
  </si>
  <si>
    <t>B8</t>
  </si>
  <si>
    <t>Auxílio Acidente de Trabalho</t>
  </si>
  <si>
    <t>B9</t>
  </si>
  <si>
    <t>Férias Gozadas</t>
  </si>
  <si>
    <t>B10</t>
  </si>
  <si>
    <t>Salário Maternidade</t>
  </si>
  <si>
    <t>B</t>
  </si>
  <si>
    <t>GRUPO C</t>
  </si>
  <si>
    <t>C1</t>
  </si>
  <si>
    <t>Aviso Prévio Indenizado</t>
  </si>
  <si>
    <t>C2</t>
  </si>
  <si>
    <t>Aviso Prévio Trabalhado</t>
  </si>
  <si>
    <t>C3</t>
  </si>
  <si>
    <t>Férias Idenizadas</t>
  </si>
  <si>
    <t>C4</t>
  </si>
  <si>
    <t>Depósito Rescisão Sem Justa Causa</t>
  </si>
  <si>
    <t>C5</t>
  </si>
  <si>
    <t>Idenização Adicional</t>
  </si>
  <si>
    <t>C</t>
  </si>
  <si>
    <t>GRUPO D</t>
  </si>
  <si>
    <t>D1</t>
  </si>
  <si>
    <t>Reincidência de Grupo A sobre Grupo B</t>
  </si>
  <si>
    <t>D2</t>
  </si>
  <si>
    <t>Reincidência de Grupo A sobre Aviso Prévio Trabalhado e Reincidência do FGTS sobre Aviso Prévio Indenizado</t>
  </si>
  <si>
    <t>D</t>
  </si>
  <si>
    <t>TOTAL (A+B+C+D)</t>
  </si>
  <si>
    <t>Fonte: Informação Dias de Chuva – INMET</t>
  </si>
  <si>
    <t>CURVA ABC DE SERVIÇO</t>
  </si>
  <si>
    <t xml:space="preserve">ITENS ANALIZADOS </t>
  </si>
  <si>
    <t>PESO %</t>
  </si>
  <si>
    <t>ACUMULADO %</t>
  </si>
  <si>
    <t>FAIXA</t>
  </si>
  <si>
    <t>INTERVALO</t>
  </si>
  <si>
    <t>SERVIÇOS</t>
  </si>
  <si>
    <t>CANTEIRO DE OBRAS</t>
  </si>
  <si>
    <t>TOTAL DA OBRA</t>
  </si>
  <si>
    <t xml:space="preserve">NOTA: Para a execução dessa obra, sugere-se acervo técnico para os serviços de: Execução de pavimetno em paralelepípedos, execução de guia (meio-fio), excecução de passeio (calçada) ou piso de concreto, execução de sarjeta de concreto e lastro de concreto. </t>
  </si>
  <si>
    <t>SINAPI - Sistema Nacional de Pesquisa de Custos e Índices da Construção Civil</t>
  </si>
  <si>
    <t xml:space="preserve">        PRECOS DE INSUMOS - BANCO NACIONAL</t>
  </si>
  <si>
    <t>MES DE COLETA: 03/2024</t>
  </si>
  <si>
    <t>LOCALIDADE: 1250 - RECIFE</t>
  </si>
  <si>
    <t>ENCARGOS SOCIAIS (%) HORISTA 113,98  MENSALISTA  70,00</t>
  </si>
  <si>
    <t>NOVO VALOR (R$)</t>
  </si>
  <si>
    <t>Classificação</t>
  </si>
  <si>
    <t>Código do
Insumo</t>
  </si>
  <si>
    <t>DATA</t>
  </si>
  <si>
    <t>Descrição do Insumo</t>
  </si>
  <si>
    <t>Unidade</t>
  </si>
  <si>
    <t>Origem de
Preço</t>
  </si>
  <si>
    <t>PE</t>
  </si>
  <si>
    <t>INCC Acumulado 12 meses</t>
  </si>
  <si>
    <t>MATERIAL</t>
  </si>
  <si>
    <t xml:space="preserve">LOCACAO DE NIVEL OPTICO, COM PRECISAO DE 0,7 MM, AUMENTO DE 32X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</si>
  <si>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H     </t>
  </si>
  <si>
    <t>AS</t>
  </si>
  <si>
    <t>2,34</t>
  </si>
  <si>
    <t xml:space="preserve">LOCACAO DE TEODOLITO ELETRONICO, PRECISAO ANGULAR DE 5 A 7 SEGUNDOS, INCLUINDO TRIPE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</si>
  <si>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PLACA DE INAUGURACAO METALICA, *40* CM X *60* CM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</si>
  <si>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PLACA DE ACO ESMALTADA PARA IDENTIFICACAO DE RUA, *45 CM X 20* CM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</si>
  <si>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82,50</t>
  </si>
  <si>
    <t>REV 00</t>
  </si>
  <si>
    <t>Secretaria de Infraestrutura e Obras</t>
  </si>
  <si>
    <t>COMP. PRÓPRIA 01</t>
  </si>
  <si>
    <t>A = (L1 x L2)x TX x QTD</t>
  </si>
  <si>
    <t>COMP. PRÓPRIA 02</t>
  </si>
  <si>
    <t>COMP. PRÓPRIA 03</t>
  </si>
  <si>
    <t>ESCAVAÇÃO HORIZONTAL EM SOLO DE 1A CATEGORIA COM TRATOR DE ESTEIRAS (170HP/LÂMINA: 5,20M3). AF_07/2020</t>
  </si>
  <si>
    <t>101116 SINAPI/PE</t>
  </si>
  <si>
    <t>REGULARIZAÇÃO E COMPACTAÇÃO DE SUBLEITO DE SOLO PREDOMINANTEMENTE ARENOSO, PARA OBRAS DE CONSTRUÇÃO DE PAVIMENTOS. AF_09/2024</t>
  </si>
  <si>
    <t>100577 SINAPI/PE</t>
  </si>
  <si>
    <t>COMP. PRÓPRIA 04</t>
  </si>
  <si>
    <t>96386 -EXECUÇÃO E COMPACTAÇÃO DE CORPO DE ATERRO (95% DE ENERGIA DO PROCTOR NORMAL) COM SOLO PREDOMINANTEMENTE ARENOSO ESPESSURA 15CM - EXCLUSIVE MATERIAL, ESCAVAÇÃO, CARGA E TRANSPORTE. AF_09/2024 -M3</t>
  </si>
  <si>
    <t>TRANSPORTE COM CAMINHÃO BASCULANTE DE 18 M³, EM VIA URBANA EM REVESTIMENTO PRIMÁRIO (UNIDADE: M3XKM). AF_07/2020</t>
  </si>
  <si>
    <t>M3XKM</t>
  </si>
  <si>
    <t>95426 SINAPI/PE</t>
  </si>
  <si>
    <t>ESCAVAÇÃO MECANIZADA DE VALA COM PROF. ATÉ 1,5 M (MÉDIA MONTANTE E JUSANTE/UMA COMPOSIÇÃO POR TRECHO), ESCAVADEIRA (0,8 M3), LARG. DE 1,5 M A 2,5 M, EM SOLO DE 1A CATEGORIA, EM LOCAIS COM ALTO NÍVEL DE INTERFERÊNCIA. AF_09/2024</t>
  </si>
  <si>
    <t>90082 SINAPI/PE</t>
  </si>
  <si>
    <t>V = (L1 x L2 x L3) x TX x QTD</t>
  </si>
  <si>
    <t>COMP. PRÓPRIA 07</t>
  </si>
  <si>
    <t>COMP. PRÓPRIA 08</t>
  </si>
  <si>
    <t>COMP. PRÓPRIA 09</t>
  </si>
  <si>
    <t>COMP. PRÓPRIA 10</t>
  </si>
  <si>
    <t>COMP. PRÓPRIA 11</t>
  </si>
  <si>
    <t>COMP. PRÓPRIA 12</t>
  </si>
  <si>
    <t>COMP. PRÓPRIA 13</t>
  </si>
  <si>
    <t>COMP. PRÓPRIA 14</t>
  </si>
  <si>
    <t>TUBO DE PVC BRANCO PARA REDE COLETORA DE ESGOTO CONDOMINIAL DE PAREDE MACIÇA, DN 100 MM, JUNTA ELÁSTICA - FORNECIMENTO E ASSENTAMENTO. AF_01/2021</t>
  </si>
  <si>
    <t>M</t>
  </si>
  <si>
    <t>102264 SINAPI/PE</t>
  </si>
  <si>
    <t>L1</t>
  </si>
  <si>
    <t>ATERRO MANUAL DE VALAS COM AREIA PARA ATERRO. AF_08/2023</t>
  </si>
  <si>
    <t>94342 SINAPI/PE</t>
  </si>
  <si>
    <t>V = (πr² x L3) x TX x QTD</t>
  </si>
  <si>
    <t>ASSENTAMENTO DE GUIA (MEIO-FIO) EM TRECHO RETO, CONFECCIONADA EM CONCRETO PRÉ-FABRICADO, DIMENSÕES 100X15X13X30 CM (COMPRIMENTO X BASE INFERIOR X BASE SUPERIOR X ALTURA). AF_01/2024</t>
  </si>
  <si>
    <t>94273 SINAPI/PE</t>
  </si>
  <si>
    <t>ASSENTAMENTO DE GUIA (MEIO-FIO) EM TRECHO CURVO, CONFECCIONADA EM CONCRETO PRÉ-FABRICADO, DIMENSÕES 100X15X13X30 CM (COMPRIMENTO X BASE INFERIOR X BASE SUPERIOR X ALTURA). AF_01/2024</t>
  </si>
  <si>
    <t>94274 SINAPI/PE</t>
  </si>
  <si>
    <t>EXECUÇÃO DE SARJETA DE CONCRETO USINADO, MOLDADA IN LOCO EM TRECHO RETO, 30 CM BASE X 15 CM ALTURA. AF_01/2024</t>
  </si>
  <si>
    <t>94281 SINAPI/PE</t>
  </si>
  <si>
    <t>EXECUÇÃO DE SARJETA DE CONCRETO USINADO, MOLDADA IN LOCO EM TRECHO CURVO, 30 CM BASE X 15 CM ALTURA. AF_01/2024</t>
  </si>
  <si>
    <t>94282 SINAPI/PE</t>
  </si>
  <si>
    <t>CONCRETO MAGRO PARA LASTRO, TRAÇO 1:4,5:4,5 (EM MASSA SECA DE CIMENTO/ AREIA MÉDIA/ BRITA 1) - PREPARO MECÂNICO COM BETONEIRA 400 L. AF_05/2021</t>
  </si>
  <si>
    <t>94962 SINAPI/PE</t>
  </si>
  <si>
    <t>COMP. PRÓPRIA 15</t>
  </si>
  <si>
    <t>EXECUÇÃO E COMPACTAÇÃO DE CORPO DE ATERRO (95% DE ENERGIA DO PROCTOR NORMAL) COM SOLO PREDOMINANTEMENTE ARENOSO ESPESSURA 15CM - EXCLUSIVE MATERIAL, ESCAVAÇÃO, CARGA E TRANSPORTE. AF_09/2024</t>
  </si>
  <si>
    <t>96386 SINAPI/PE</t>
  </si>
  <si>
    <t>EXECUÇÃO DE PASSEIO (CALÇADA) OU PISO DE CONCRETO COM CONCRETO MOLDADO IN LOCO, USINADO C20, ACABAMENTO CONVENCIONAL, NÃO ARMADO. AF_08/2022</t>
  </si>
  <si>
    <t>94991 SINAPI/PE</t>
  </si>
  <si>
    <t>PLACA DE INAUGURACAO METALICA, *40* CM X *60* CM</t>
  </si>
  <si>
    <t>UN</t>
  </si>
  <si>
    <t>10848 SINAPI/PE</t>
  </si>
  <si>
    <t>PLACA DE ACO ESMALTADA PARA IDENTIFICACAO DE RUA, *45 CM X 20* CM</t>
  </si>
  <si>
    <t>13521 SINAPI/PE</t>
  </si>
  <si>
    <t>COMP. PRÓPRIA 05</t>
  </si>
  <si>
    <t>113,84%</t>
  </si>
  <si>
    <t>70,11%</t>
  </si>
  <si>
    <t>COMP. PRÓPRIA 1 PMV</t>
  </si>
  <si>
    <t>CARPINTEIRO DE ESQUADRIA COM ENCARGOS COMPLEMENTARES</t>
  </si>
  <si>
    <t>H</t>
  </si>
  <si>
    <t>PEDREIRO COM ENCARGOS COMPLEMENTARES</t>
  </si>
  <si>
    <t>PINTOR COM ENCARGOS COMPLEMENTARES</t>
  </si>
  <si>
    <t>SERVENTE COM ENCARGOS COMPLEMENTARES</t>
  </si>
  <si>
    <t>CHAPA DE ACO GALVANIZADA BITOLA GSG 22, E = 0,80 MM (6,40 KG/M2)</t>
  </si>
  <si>
    <t>KG</t>
  </si>
  <si>
    <t>PONTALETE *7,5 X 7,5* CM EM PINUS, MISTA OU EQUIVALENTE DA REGIAO - BRUTA</t>
  </si>
  <si>
    <t>PREGO DE ACO POLIDO COM CABECA 15 X 18 (1 1/2 X 13)</t>
  </si>
  <si>
    <t>PREGO DE ACO POLIDO COM CABECA 18 X 27 (2 1/2 X 10)</t>
  </si>
  <si>
    <t>TINTA ESMALTE SINTETICO PREMIUM ACETINADO</t>
  </si>
  <si>
    <t>L</t>
  </si>
  <si>
    <t>CONCRETO MAGRO PARA LASTRO, TRAÇO 1:4,5:4,5 (EM MASSA SECA DE CIMENTO/ AREIA MÉDIA/ BRITA 1) - PREPARO MANUAL. AF_05/2021</t>
  </si>
  <si>
    <t>COMP. AJUSTADA 2002001 SIURB</t>
  </si>
  <si>
    <t>COMP. PRÓPRIA 2 PMV</t>
  </si>
  <si>
    <t>CHAPA/PAINEL DE MADEIRA COMPENSADA RESINADA (MADEIRITE RESINADO ROSA) PARA FORMA DE CONCRETO, DE 2200 X 1100 MM, E = 8 A 12 MM</t>
  </si>
  <si>
    <t>VASO SANITARIO SIFONADO CONVENCIONAL COM LOUÇA BRANCA - FORNECIMENTO E INSTALAÇÃO. AF_01/2020</t>
  </si>
  <si>
    <t>ASSENTO SANITARIO DE PLASTICO, TIPO CONVENCIONAL</t>
  </si>
  <si>
    <t>CAIXA DE DESCARGA PLASTICA PARA BACIA / VASO SANITARIO, EXTERNA, CAPACIDADE 9 LITROS, PUXADOR FIO DE NYLON, NAO INCLUSO CANO, BOLSA, ENGATE</t>
  </si>
  <si>
    <t>LAVATÓRIO LOUÇA BRANCA SUSPENSO, 29,5 X 39CM OU EQUIVALENTE, PADRÃO POPULAR, INCLUSO SIFÃO TIPO GARRAFA EM PVC, VÁLVULA E ENGATE FLEXÍVEL 30CM EM PLÁSTICO E TORNEIRA CROMADA DE MESA, PADRÃO POPULAR - FORNECIMENTO E INSTALAÇÃO. AF_01/2020</t>
  </si>
  <si>
    <t>JOELHO 90 GRAUS, PVC, SERIE NORMAL, ESGOTO PREDIAL, DN 100 MM, JUNTA ELÁSTICA, FORNECIDO E INSTALADO EM PRUMADA DE ESGOTO SANITÁRIO OU VENTILAÇÃO. AF_08/2022</t>
  </si>
  <si>
    <t>LUVA SIMPLES, PVC, SERIE NORMAL, ESGOTO PREDIAL, DN 100 MM, JUNTA ELÁSTICA, FORNECIDO E INSTALADO EM PRUMADA DE ESGOTO SANITÁRIO OU VENTILAÇÃO. AF_08/2022</t>
  </si>
  <si>
    <t>JUNÇÃO SIMPLES, PVC, SERIE NORMAL, ESGOTO PREDIAL, DN 100 X 100 MM, JUNTA ELÁSTICA, FORNECIDO E INSTALADO EM RAMAL DE DESCARGA OU RAMAL DE ESGOTO SANITÁRIO. AF_08/2022</t>
  </si>
  <si>
    <t>REDUÇÃO EXCÊNTRICA, PVC, SERIE R, ÁGUA PLUVIAL, DN 100 X 75 MM, JUNTA ELÁSTICA, FORNECIDO E INSTALADO EM RAMAL DE ENCAMINHAMENTO. AF_06/2022</t>
  </si>
  <si>
    <t>JOELHO 90 GRAUS, PVC, SERIE NORMAL, ESGOTO PREDIAL, DN 40 MM, JUNTA SOLDÁVEL, FORNECIDO E INSTALADO EM RAMAL DE DESCARGA OU RAMAL DE ESGOTO SANITÁRIO. AF_08/2022</t>
  </si>
  <si>
    <t>TUBO PVC, SERIE NORMAL, ESGOTO PREDIAL, DN 40 MM, FORNECIDO E INSTALADO EM RAMAL DE DESCARGA OU RAMAL DE ESGOTO SANITÁRIO. AF_08/2022</t>
  </si>
  <si>
    <t>CONTRAPISO EM ARGAMASSA TRAÇO 1:4 (CIMENTO E AREIA), PREPARO MECÂNICO COM BETONEIRA 400 L, APLICADO EM ÁREAS SECAS SOBRE LAJE, ADERIDO, ACABAMENTO NÃO REFORÇADO, ESPESSURA 2CM. AF_07/2021</t>
  </si>
  <si>
    <t>PINTURA TINTA DE ACABAMENTO (PIGMENTADA) ESMALTE SINTÉTICO BRILHANTE EM MADEIRA, 2 DEMÃOS. AF_01/2021</t>
  </si>
  <si>
    <t>TRAMA DE MADEIRA COMPOSTA POR TERÇAS PARA TELHADOS DE ATÉ 2 ÁGUAS PARA TELHA ONDULADA DE FIBROCIMENTO, METÁLICA, PLÁSTICA OU TERMOACÚSTICA, INCLUSO TRANSPORTE VERTICAL. AF_07/2019</t>
  </si>
  <si>
    <t>TUBO, PVC, SOLDÁVEL, DE 25MM, INSTALADO EM RAMAL OU SUB-RAMAL DE ÁGUA - FORNECIMENTO E INSTALAÇÃO. AF_06/2022</t>
  </si>
  <si>
    <t>JOELHO 90 GRAUS COM BUCHA DE LATÃO, PVC, SOLDÁVEL, DN 25MM, X 3/4 INSTALADO EM RAMAL OU SUB-RAMAL DE ÁGUA - FORNECIMENTO E INSTALAÇÃO. AF_06/2022</t>
  </si>
  <si>
    <t>TE, PVC, SOLDÁVEL, DN 25MM, INSTALADO EM RAMAL OU SUB-RAMAL DE ÁGUA - FORNECIMENTO E INSTALAÇÃO. AF_06/2022</t>
  </si>
  <si>
    <t>COMP. PRÓPRIA 7 PMV</t>
  </si>
  <si>
    <t>BLOCO DE VEDACAO DE CONCRETO, 9 X 19 X 39 CM (CLASSE C - NBR 6136)</t>
  </si>
  <si>
    <t>DESMOLDANTE PROTETOR PARA FORMAS DE MADEIRA, DE BASE OLEOSA EMULSIONADA EM AGUA</t>
  </si>
  <si>
    <t>SARRAFO *2,5 X 7,5* CM EM PINUS, MISTA OU EQUIVALENTE DA REGIAO - BRUTA</t>
  </si>
  <si>
    <t>PREGO DE ACO POLIDO COM CABECA 17 X 27 (2 1/2 X 11)</t>
  </si>
  <si>
    <t>TABUA NAO APARELHADA *2,5 X 20* CM, EM MACARANDUBA/MASSARANDUBA, ANGELIM OU EQUIVALENTE DA REGIAO - BRUTA</t>
  </si>
  <si>
    <t>ARGAMASSA TRAÇO 1:4 (EM VOLUME DE CIMENTO E AREIA GROSSA ÚMIDA) PARA CHAPISCO CONVENCIONAL, PREPARO MECÂNICO COM BETONEIRA 400 L. AF_08/2019</t>
  </si>
  <si>
    <t>CONCRETO FCK = 20MPA, TRAÇO 1:2,7:3 (EM MASSA SECA DE CIMENTO/ AREIA MÉDIA/ BRITA 1) - PREPARO MECÂNICO COM BETONEIRA 600 L. AF_05/2021</t>
  </si>
  <si>
    <t>PEÇA RETANGULAR PRÉ-MOLDADA, VOLUME DE CONCRETO DE 30 A 100 LITROS, TAXA DE AÇO APROXIMADA DE 30KG/M³. AF_03/2024</t>
  </si>
  <si>
    <t>ARGAMASSA TRAÇO 1:3 (EM VOLUME DE CIMENTO E AREIA MÉDIA ÚMIDA) COM ADIÇÃO DE IMPERMEABILIZANTE, PREPARO MECÂNICO COM BETONEIRA 400 L. AF_08/2019</t>
  </si>
  <si>
    <t>PREPARO DE FUNDO DE VALA COM LARGURA MENOR QUE 1,5 M (ACERTO DO SOLO NATURAL). AF_08/2020</t>
  </si>
  <si>
    <t>COMP. PRÓPRIA 8 PMV</t>
  </si>
  <si>
    <t>COMP. PRÓPRIA 9 PMV</t>
  </si>
  <si>
    <t>COMP. PRÓPRIA 10 PMV</t>
  </si>
  <si>
    <t>COMP. PRÓPRIA 11 PMV</t>
  </si>
  <si>
    <t>COMP. PRÓPRIA 12 PMV</t>
  </si>
  <si>
    <t>TIJOLO CERAMICO MACICO COMUM DE *5 X 10 X 20* CM (L X A X C)</t>
  </si>
  <si>
    <t>COMP. PRÓPRIA 13 PMV</t>
  </si>
  <si>
    <t>COMP. PRÓPRIA 14 PMV</t>
  </si>
  <si>
    <t>COMP. PRÓPRIA 15 PMV</t>
  </si>
  <si>
    <t>AREIA FINA - POSTO JAZIDA/FORNECEDOR (RETIRADO NA JAZIDA, SEM TRANSPORTE)</t>
  </si>
  <si>
    <t>PO DE PEDRA (POSTO PEDREIRA/FORNECEDOR, SEM FRETE)</t>
  </si>
  <si>
    <t>CIMENTO PORTLAND COMPOSTO CP II-32</t>
  </si>
  <si>
    <t>PARALELEPIPEDO GRANITICO OU BASALTICO, PARA PAVIMENTACAO, SEM FRETE (VARIACAO REGIONAL DE PECAS POR M2)</t>
  </si>
  <si>
    <t>MIL</t>
  </si>
  <si>
    <t>CALCETEIRO COM ENCARGOS COMPLEMENTARES</t>
  </si>
  <si>
    <t>COMP. PRÓPRIA 3 PMV</t>
  </si>
  <si>
    <t>LOCACAO DE TEODOLITO ELETRONICO, PRECISAO ANGULAR DE 5 A 7 SEGUNDOS, INCLUINDO TRIPE</t>
  </si>
  <si>
    <t>LOCACAO DE NIVEL OPTICO, COM PRECISAO DE 0,7 MM, AUMENTO DE 32X</t>
  </si>
  <si>
    <t>TOPOGRAFO COM ENCARGOS COMPLEMENTARES</t>
  </si>
  <si>
    <t>AUXILIAR DE TOPÓGRAFO COM ENCARGOS COMPLEMENTARES</t>
  </si>
  <si>
    <t>COMP. PRÓPRIA 4 PMV</t>
  </si>
  <si>
    <t>PÁ CARREGADEIRA SOBRE RODAS, POTÊNCIA 197 HP, CAPACIDADE DA CAÇAMBA 2,5 A 3,5 M3, PESO OPERACIONAL 18338 KG - CHP DIURNO. AF_06/2014</t>
  </si>
  <si>
    <t>CHP</t>
  </si>
  <si>
    <t>PÁ CARREGADEIRA SOBRE RODAS, POTÊNCIA 197 HP, CAPACIDADE DA CAÇAMBA 2,5 A 3,5 M3, PESO OPERACIONAL 18338 KG - CHI DIURNO. AF_06/2014</t>
  </si>
  <si>
    <t>CHI</t>
  </si>
  <si>
    <t>COMP. PRÓPRIA 5 PMV</t>
  </si>
  <si>
    <t>ENGENHEIRO CIVIL DE OBRA JUNIOR COM ENCARGOS COMPLEMENTARES</t>
  </si>
  <si>
    <t>ENCARREGADO GERAL DE OBRAS COM ENCARGOS COMPLEMENTARES</t>
  </si>
  <si>
    <t>MES</t>
  </si>
  <si>
    <t>COMP. AUX. 98441A SINAPI</t>
  </si>
  <si>
    <t>TABUA *2,5 X 15 CM EM PINUS, MISTA OU EQUIVALENTE DA REGIAO - BRUTA</t>
  </si>
  <si>
    <t>AJUDANTE DE CARPINTEIRO COM ENCARGOS COMPLEMENTARES</t>
  </si>
  <si>
    <t>CARPINTEIRO DE FORMAS COM ENCARGOS COMPLEMENTARES</t>
  </si>
  <si>
    <t>SERRA CIRCULAR DE BANCADA COM MOTOR ELÉTRICO POTÊNCIA DE 5HP, COM COIFA PARA DISCO 10" - CHP DIURNO. AF_08/2015</t>
  </si>
  <si>
    <t>SERRA CIRCULAR DE BANCADA COM MOTOR ELÉTRICO POTÊNCIA DE 5HP, COM COIFA PARA DISCO 10" - CHI DIURNO. AF_08/2015</t>
  </si>
  <si>
    <t>COMP. AUX. 98442A SINAPI</t>
  </si>
  <si>
    <t>COMP. AUX. 98444A SINAPI</t>
  </si>
  <si>
    <t>COMP. AUX. 98448A SINAPI</t>
  </si>
  <si>
    <t>COMP. AUX. 92265A SINAPI</t>
  </si>
  <si>
    <t>SARRAFO *2,5 X 5* CM EM PINUS, MISTA OU EQUIVALENTE DA REGIAO - BRUTA</t>
  </si>
  <si>
    <t>DOBRADICA EM ACO/FERRO, 3" X 2 1/2", E= 1,2 A 1,8 MM, SEM ANEL, CROMADO OU ZINCADO, TAMPA CHATA, COM PARAFUSOS</t>
  </si>
  <si>
    <t>FECHADURA DE SOBREPOR TIPO CAIXAO, EM FERRO COM ACABAMENTO RESINADO, SEM MACANETA, SEM CILINDRO, INCLUINDO CHAVE TIPO SIMPLES</t>
  </si>
  <si>
    <t>PORTA CADEADO ZINCADO OXIDADO PRETO COM CADEADO DE AÇO INOX, LARGURA DE *50* MM. AF_12/2019</t>
  </si>
  <si>
    <t>P UNITÁRIO</t>
  </si>
  <si>
    <t xml:space="preserve">PLANILHA ORÇAMENTARIA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</si>
</sst>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43" formatCode="_-* #,##0.00_-;\-* #,##0.00_-;_-* &quot;-&quot;??_-;_-@_-"/>
    <numFmt numFmtId="164" formatCode="[$-416]mmm\-yy;@"/>
    <numFmt numFmtId="165" formatCode="_-* #,##0.000000_-;\-* #,##0.000000_-;_-* &quot;-&quot;??_-;_-@_-"/>
    <numFmt numFmtId="166" formatCode="_-* #,##0.000_-;\-* #,##0.000_-;_-* &quot;-&quot;??_-;_-@_-"/>
    <numFmt numFmtId="167" formatCode="_-* #,##0.0000_-;\-* #,##0.0000_-;_-* &quot;-&quot;??_-;_-@_-"/>
    <numFmt numFmtId="168" formatCode="0.0000000"/>
    <numFmt numFmtId="169" formatCode="_-* #,##0.00000_-;\-* #,##0.00000_-;_-* &quot;-&quot;??_-;_-@_-"/>
    <numFmt numFmtId="170" formatCode="_-* #,##0.0000000_-;\-* #,##0.0000000_-;_-* &quot;-&quot;??_-;_-@_-"/>
    <numFmt numFmtId="171" formatCode="_(* #,##0.00_);_(* \(#,##0.00\);_(* &quot;-&quot;??_);_(@_)"/>
    <numFmt numFmtId="172" formatCode="_(* #,##0.00000_);_(* \(#,##0.00000\);_(* &quot;-&quot;??_);_(@_)"/>
  </numFmts>
  <fonts count="61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  <font>
      <sz val="8"/>
      <color theme="1"/>
      <name val="Aptos Narrow"/>
      <family val="2"/>
      <scheme val="minor"/>
    </font>
    <font>
      <sz val="9"/>
      <color theme="1"/>
      <name val="Aptos Narrow"/>
      <family val="2"/>
      <scheme val="minor"/>
    </font>
    <font>
      <b/>
      <sz val="10"/>
      <color theme="1"/>
      <name val="Aptos Narrow"/>
      <family val="2"/>
      <scheme val="minor"/>
    </font>
    <font>
      <sz val="11"/>
      <name val="Aptos Narrow"/>
      <family val="2"/>
      <scheme val="minor"/>
    </font>
    <font>
      <b/>
      <sz val="16"/>
      <color theme="0"/>
      <name val="Aptos Narrow"/>
      <family val="2"/>
      <scheme val="minor"/>
    </font>
    <font>
      <b/>
      <sz val="8"/>
      <color rgb="FFFF0000"/>
      <name val="Aptos Narrow"/>
      <family val="2"/>
      <scheme val="minor"/>
    </font>
    <font>
      <b/>
      <sz val="12"/>
      <color theme="1"/>
      <name val="Aptos Narrow"/>
      <family val="2"/>
      <scheme val="minor"/>
    </font>
    <font>
      <sz val="8"/>
      <color rgb="FFFF0000"/>
      <name val="Aptos Narrow"/>
      <family val="2"/>
      <scheme val="minor"/>
    </font>
    <font>
      <b/>
      <sz val="11"/>
      <color rgb="FFFF0000"/>
      <name val="Aptos Narrow"/>
      <family val="2"/>
      <scheme val="minor"/>
    </font>
    <font>
      <b/>
      <sz val="10"/>
      <color theme="0"/>
      <name val="Arial Narrow"/>
      <family val="2"/>
    </font>
    <font>
      <b/>
      <sz val="10"/>
      <color theme="0"/>
      <name val="Aptos Narrow"/>
      <family val="2"/>
      <scheme val="minor"/>
    </font>
    <font>
      <sz val="10"/>
      <color theme="1"/>
      <name val="Aptos Narrow"/>
      <family val="2"/>
      <scheme val="minor"/>
    </font>
    <font>
      <b/>
      <sz val="10"/>
      <name val="Arial"/>
      <family val="2"/>
    </font>
    <font>
      <sz val="10"/>
      <name val="Aptos Narrow"/>
      <family val="2"/>
      <scheme val="minor"/>
    </font>
    <font>
      <sz val="10"/>
      <color rgb="FFFF0000"/>
      <name val="Arial"/>
      <family val="2"/>
    </font>
    <font>
      <b/>
      <sz val="8"/>
      <color theme="1"/>
      <name val="Aptos Narrow"/>
      <family val="2"/>
      <scheme val="minor"/>
    </font>
    <font>
      <sz val="11"/>
      <name val="Calibri"/>
      <family val="2"/>
    </font>
    <font>
      <b/>
      <sz val="9"/>
      <color theme="1"/>
      <name val="Aptos Narrow"/>
      <family val="2"/>
      <scheme val="minor"/>
    </font>
    <font>
      <sz val="11"/>
      <color indexed="8"/>
      <name val="Aptos Narrow"/>
      <family val="2"/>
      <scheme val="minor"/>
    </font>
    <font>
      <sz val="10"/>
      <color theme="1"/>
      <name val="Arial"/>
      <family val="2"/>
    </font>
    <font>
      <sz val="11"/>
      <color indexed="8"/>
      <name val="Calibri"/>
      <family val="2"/>
    </font>
    <font>
      <sz val="8"/>
      <color indexed="8"/>
      <name val="Courier"/>
      <family val="3"/>
    </font>
    <font>
      <b/>
      <sz val="10"/>
      <color rgb="FF000000"/>
      <name val="Aptos Narrow"/>
      <family val="2"/>
      <scheme val="minor"/>
    </font>
    <font>
      <sz val="10"/>
      <color rgb="FF000000"/>
      <name val="Aptos Narrow"/>
      <family val="2"/>
      <scheme val="minor"/>
    </font>
    <font>
      <sz val="10"/>
      <name val="Arial"/>
      <family val="2"/>
    </font>
    <font>
      <b/>
      <sz val="11"/>
      <color theme="0"/>
      <name val="Arial"/>
      <family val="2"/>
    </font>
    <font>
      <sz val="8"/>
      <name val="Arial"/>
      <family val="2"/>
    </font>
    <font>
      <b/>
      <sz val="11"/>
      <color theme="1"/>
      <name val="Arial"/>
      <family val="2"/>
    </font>
    <font>
      <b/>
      <sz val="12"/>
      <name val="Aptos Narrow"/>
      <family val="2"/>
      <scheme val="minor"/>
    </font>
    <font>
      <b/>
      <sz val="11"/>
      <name val="Arial"/>
      <family val="2"/>
    </font>
    <font>
      <b/>
      <sz val="11"/>
      <color indexed="8"/>
      <name val="Century Gothic"/>
      <family val="2"/>
    </font>
    <font>
      <sz val="8"/>
      <color theme="1"/>
      <name val="Century Gothic"/>
      <family val="2"/>
    </font>
    <font>
      <sz val="10"/>
      <color indexed="8"/>
      <name val="Century Gothic"/>
      <family val="2"/>
    </font>
    <font>
      <sz val="11"/>
      <color theme="1"/>
      <name val="Century Gothic"/>
      <family val="2"/>
    </font>
    <font>
      <b/>
      <sz val="11"/>
      <color theme="0"/>
      <name val="Century Gothic"/>
      <family val="2"/>
    </font>
    <font>
      <sz val="10"/>
      <color theme="1"/>
      <name val="Century Gothic"/>
      <family val="2"/>
    </font>
    <font>
      <b/>
      <sz val="10"/>
      <color theme="1"/>
      <name val="Century Gothic"/>
      <family val="2"/>
    </font>
    <font>
      <b/>
      <sz val="14"/>
      <color theme="0"/>
      <name val="Century Gothic"/>
      <family val="2"/>
    </font>
    <font>
      <b/>
      <sz val="11"/>
      <color rgb="FFFF0000"/>
      <name val="Century Gothic"/>
      <family val="2"/>
    </font>
    <font>
      <sz val="9"/>
      <color theme="1"/>
      <name val="Century Gothic"/>
      <family val="2"/>
    </font>
    <font>
      <b/>
      <sz val="9"/>
      <color rgb="FFFF0000"/>
      <name val="Century Gothic"/>
      <family val="2"/>
    </font>
    <font>
      <b/>
      <sz val="10"/>
      <color rgb="FFFF0000"/>
      <name val="Century Gothic"/>
      <family val="2"/>
    </font>
    <font>
      <b/>
      <sz val="8"/>
      <color theme="1"/>
      <name val="Century Gothic"/>
      <family val="2"/>
    </font>
    <font>
      <b/>
      <sz val="8"/>
      <color rgb="FFFF0000"/>
      <name val="Century Gothic"/>
      <family val="2"/>
    </font>
    <font>
      <b/>
      <sz val="12"/>
      <color theme="1"/>
      <name val="Century Gothic"/>
      <family val="2"/>
    </font>
    <font>
      <b/>
      <sz val="10"/>
      <color theme="1"/>
      <name val="Arial"/>
      <family val="2"/>
    </font>
    <font>
      <b/>
      <sz val="8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b/>
      <sz val="14"/>
      <color theme="0"/>
      <name val="Aptos Narrow"/>
      <family val="2"/>
      <scheme val="minor"/>
    </font>
    <font>
      <sz val="36"/>
      <color theme="0"/>
      <name val="Aptos Narrow"/>
      <family val="2"/>
      <scheme val="minor"/>
    </font>
    <font>
      <b/>
      <sz val="20"/>
      <color theme="1"/>
      <name val="Aptos Narrow"/>
      <family val="2"/>
      <scheme val="minor"/>
    </font>
    <font>
      <b/>
      <sz val="10"/>
      <name val="Aptos Narrow"/>
      <family val="2"/>
      <scheme val="minor"/>
    </font>
    <font>
      <b/>
      <sz val="10"/>
      <color theme="1"/>
      <name val="Calibri"/>
      <family val="2"/>
    </font>
    <font>
      <b/>
      <sz val="16"/>
      <color theme="1"/>
      <name val="Aptos Narrow"/>
      <family val="2"/>
      <scheme val="minor"/>
    </font>
  </fonts>
  <fills count="2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1" tint="0.249977111117893"/>
        <bgColor indexed="64"/>
      </patternFill>
    </fill>
    <fill>
      <patternFill patternType="solid">
        <fgColor theme="4" tint="-0.49998474074526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1" tint="0.14999847407452621"/>
        <bgColor indexed="64"/>
      </patternFill>
    </fill>
    <fill>
      <patternFill patternType="solid">
        <fgColor theme="1" tint="0.499984740745262"/>
        <bgColor indexed="22"/>
      </patternFill>
    </fill>
    <fill>
      <patternFill patternType="solid">
        <fgColor theme="1" tint="0.249977111117893"/>
        <bgColor indexed="22"/>
      </patternFill>
    </fill>
    <fill>
      <patternFill patternType="solid">
        <fgColor theme="1" tint="0.34998626667073579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1" tint="4.9989318521683403E-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indexed="9"/>
        <bgColor indexed="8"/>
      </patternFill>
    </fill>
    <fill>
      <patternFill patternType="solid">
        <fgColor theme="0" tint="-0.14999847407452621"/>
        <bgColor indexed="22"/>
      </patternFill>
    </fill>
    <fill>
      <patternFill patternType="solid">
        <fgColor theme="3" tint="-0.499984740745262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5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7" tint="0.59999389629810485"/>
        <bgColor indexed="64"/>
      </patternFill>
    </fill>
  </fills>
  <borders count="8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/>
      <bottom/>
      <diagonal/>
    </border>
    <border>
      <left style="hair">
        <color theme="0"/>
      </left>
      <right style="hair">
        <color theme="0"/>
      </right>
      <top style="hair">
        <color theme="0"/>
      </top>
      <bottom style="hair">
        <color theme="0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hair">
        <color theme="0"/>
      </left>
      <right/>
      <top style="hair">
        <color theme="0"/>
      </top>
      <bottom/>
      <diagonal/>
    </border>
    <border>
      <left/>
      <right style="hair">
        <color theme="0"/>
      </right>
      <top style="hair">
        <color theme="0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 style="medium">
        <color indexed="64"/>
      </left>
      <right/>
      <top style="thin">
        <color theme="0"/>
      </top>
      <bottom style="thick">
        <color theme="0"/>
      </bottom>
      <diagonal/>
    </border>
    <border>
      <left/>
      <right/>
      <top style="thin">
        <color theme="0"/>
      </top>
      <bottom style="thick">
        <color theme="0"/>
      </bottom>
      <diagonal/>
    </border>
    <border>
      <left style="medium">
        <color indexed="64"/>
      </left>
      <right/>
      <top style="thick">
        <color theme="0"/>
      </top>
      <bottom style="thick">
        <color theme="0"/>
      </bottom>
      <diagonal/>
    </border>
    <border>
      <left/>
      <right/>
      <top style="thick">
        <color theme="0"/>
      </top>
      <bottom style="thick">
        <color theme="0"/>
      </bottom>
      <diagonal/>
    </border>
    <border>
      <left style="medium">
        <color indexed="64"/>
      </left>
      <right/>
      <top/>
      <bottom style="thick">
        <color theme="0"/>
      </bottom>
      <diagonal/>
    </border>
    <border>
      <left/>
      <right/>
      <top/>
      <bottom style="thick">
        <color theme="0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rgb="FF000000"/>
      </right>
      <top/>
      <bottom/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/>
      <right/>
      <top style="thin">
        <color theme="0"/>
      </top>
      <bottom/>
      <diagonal/>
    </border>
    <border>
      <left/>
      <right/>
      <top/>
      <bottom style="hair">
        <color theme="0"/>
      </bottom>
      <diagonal/>
    </border>
    <border>
      <left/>
      <right/>
      <top style="hair">
        <color theme="0"/>
      </top>
      <bottom/>
      <diagonal/>
    </border>
    <border>
      <left style="hair">
        <color indexed="64"/>
      </left>
      <right/>
      <top style="hair">
        <color theme="0"/>
      </top>
      <bottom/>
      <diagonal/>
    </border>
    <border>
      <left style="hair">
        <color indexed="64"/>
      </left>
      <right/>
      <top/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/>
      <bottom style="medium">
        <color theme="0"/>
      </bottom>
      <diagonal/>
    </border>
  </borders>
  <cellStyleXfs count="10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26" fillId="0" borderId="0"/>
    <xf numFmtId="0" fontId="30" fillId="0" borderId="0"/>
    <xf numFmtId="171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0" fontId="30" fillId="0" borderId="0"/>
    <xf numFmtId="0" fontId="1" fillId="0" borderId="0"/>
    <xf numFmtId="0" fontId="30" fillId="0" borderId="0"/>
  </cellStyleXfs>
  <cellXfs count="562">
    <xf numFmtId="0" fontId="0" fillId="0" borderId="0" xfId="0"/>
    <xf numFmtId="0" fontId="7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vertical="top"/>
    </xf>
    <xf numFmtId="0" fontId="8" fillId="3" borderId="0" xfId="0" applyFont="1" applyFill="1" applyAlignment="1" applyProtection="1">
      <alignment vertical="top"/>
      <protection hidden="1"/>
    </xf>
    <xf numFmtId="0" fontId="0" fillId="3" borderId="0" xfId="0" applyFill="1" applyAlignment="1" applyProtection="1">
      <alignment vertical="top"/>
      <protection hidden="1"/>
    </xf>
    <xf numFmtId="0" fontId="7" fillId="3" borderId="0" xfId="0" applyFont="1" applyFill="1" applyAlignment="1" applyProtection="1">
      <alignment horizontal="center" vertical="top"/>
      <protection hidden="1"/>
    </xf>
    <xf numFmtId="0" fontId="4" fillId="3" borderId="0" xfId="0" applyFont="1" applyFill="1" applyAlignment="1" applyProtection="1">
      <alignment horizontal="right" vertical="top"/>
      <protection hidden="1"/>
    </xf>
    <xf numFmtId="0" fontId="0" fillId="3" borderId="0" xfId="0" applyFill="1" applyAlignment="1" applyProtection="1">
      <alignment horizontal="center" vertical="top"/>
      <protection hidden="1"/>
    </xf>
    <xf numFmtId="0" fontId="0" fillId="0" borderId="0" xfId="0" applyAlignment="1" applyProtection="1">
      <alignment vertical="top"/>
      <protection hidden="1"/>
    </xf>
    <xf numFmtId="0" fontId="0" fillId="0" borderId="0" xfId="0" applyAlignment="1">
      <alignment horizontal="center" vertical="top"/>
    </xf>
    <xf numFmtId="0" fontId="9" fillId="0" borderId="0" xfId="0" applyFont="1" applyAlignment="1">
      <alignment vertical="top"/>
    </xf>
    <xf numFmtId="0" fontId="0" fillId="3" borderId="0" xfId="0" applyFill="1" applyAlignment="1" applyProtection="1">
      <alignment horizontal="left" vertical="top"/>
      <protection hidden="1"/>
    </xf>
    <xf numFmtId="0" fontId="4" fillId="3" borderId="0" xfId="0" applyFont="1" applyFill="1" applyAlignment="1" applyProtection="1">
      <alignment vertical="top"/>
      <protection hidden="1"/>
    </xf>
    <xf numFmtId="164" fontId="0" fillId="3" borderId="0" xfId="0" applyNumberFormat="1" applyFill="1" applyAlignment="1" applyProtection="1">
      <alignment horizontal="left" vertical="top"/>
      <protection hidden="1"/>
    </xf>
    <xf numFmtId="0" fontId="6" fillId="2" borderId="7" xfId="0" applyFont="1" applyFill="1" applyBorder="1" applyAlignment="1" applyProtection="1">
      <alignment horizontal="center" vertical="top" wrapText="1"/>
      <protection hidden="1"/>
    </xf>
    <xf numFmtId="0" fontId="6" fillId="2" borderId="7" xfId="0" applyFont="1" applyFill="1" applyBorder="1" applyAlignment="1" applyProtection="1">
      <alignment vertical="top"/>
      <protection hidden="1"/>
    </xf>
    <xf numFmtId="0" fontId="6" fillId="2" borderId="12" xfId="0" applyFont="1" applyFill="1" applyBorder="1" applyAlignment="1" applyProtection="1">
      <alignment horizontal="center" vertical="top"/>
      <protection hidden="1"/>
    </xf>
    <xf numFmtId="0" fontId="6" fillId="2" borderId="12" xfId="0" applyFont="1" applyFill="1" applyBorder="1" applyAlignment="1" applyProtection="1">
      <alignment vertical="top"/>
      <protection hidden="1"/>
    </xf>
    <xf numFmtId="0" fontId="13" fillId="2" borderId="4" xfId="0" applyFont="1" applyFill="1" applyBorder="1" applyAlignment="1" applyProtection="1">
      <alignment horizontal="center" vertical="top"/>
      <protection hidden="1"/>
    </xf>
    <xf numFmtId="0" fontId="13" fillId="2" borderId="14" xfId="0" applyFont="1" applyFill="1" applyBorder="1" applyAlignment="1" applyProtection="1">
      <alignment horizontal="center" vertical="top" wrapText="1"/>
      <protection hidden="1"/>
    </xf>
    <xf numFmtId="0" fontId="6" fillId="2" borderId="17" xfId="0" applyFont="1" applyFill="1" applyBorder="1" applyAlignment="1" applyProtection="1">
      <alignment horizontal="center" vertical="top"/>
      <protection hidden="1"/>
    </xf>
    <xf numFmtId="0" fontId="6" fillId="2" borderId="17" xfId="0" applyFont="1" applyFill="1" applyBorder="1" applyAlignment="1" applyProtection="1">
      <alignment vertical="top"/>
      <protection hidden="1"/>
    </xf>
    <xf numFmtId="0" fontId="13" fillId="2" borderId="17" xfId="0" applyFont="1" applyFill="1" applyBorder="1" applyAlignment="1" applyProtection="1">
      <alignment vertical="top"/>
      <protection hidden="1"/>
    </xf>
    <xf numFmtId="0" fontId="13" fillId="2" borderId="18" xfId="0" applyFont="1" applyFill="1" applyBorder="1" applyAlignment="1" applyProtection="1">
      <alignment horizontal="center" vertical="top" wrapText="1"/>
      <protection hidden="1"/>
    </xf>
    <xf numFmtId="0" fontId="2" fillId="5" borderId="19" xfId="0" applyFont="1" applyFill="1" applyBorder="1" applyAlignment="1" applyProtection="1">
      <alignment horizontal="center" vertical="top"/>
      <protection hidden="1"/>
    </xf>
    <xf numFmtId="0" fontId="2" fillId="5" borderId="19" xfId="0" applyFont="1" applyFill="1" applyBorder="1" applyAlignment="1" applyProtection="1">
      <alignment vertical="top"/>
      <protection hidden="1"/>
    </xf>
    <xf numFmtId="0" fontId="2" fillId="5" borderId="20" xfId="0" applyFont="1" applyFill="1" applyBorder="1" applyAlignment="1" applyProtection="1">
      <alignment horizontal="center" vertical="top" wrapText="1"/>
      <protection hidden="1"/>
    </xf>
    <xf numFmtId="0" fontId="2" fillId="5" borderId="20" xfId="0" applyFont="1" applyFill="1" applyBorder="1" applyAlignment="1" applyProtection="1">
      <alignment horizontal="left" vertical="top"/>
      <protection hidden="1"/>
    </xf>
    <xf numFmtId="0" fontId="2" fillId="5" borderId="21" xfId="0" applyFont="1" applyFill="1" applyBorder="1" applyAlignment="1" applyProtection="1">
      <alignment horizontal="center" vertical="top"/>
      <protection hidden="1"/>
    </xf>
    <xf numFmtId="43" fontId="2" fillId="5" borderId="21" xfId="1" applyFont="1" applyFill="1" applyBorder="1" applyAlignment="1" applyProtection="1">
      <alignment vertical="top"/>
      <protection hidden="1"/>
    </xf>
    <xf numFmtId="43" fontId="2" fillId="5" borderId="21" xfId="1" applyFont="1" applyFill="1" applyBorder="1" applyAlignment="1" applyProtection="1">
      <alignment horizontal="center" vertical="top"/>
      <protection hidden="1"/>
    </xf>
    <xf numFmtId="43" fontId="2" fillId="5" borderId="22" xfId="1" applyFont="1" applyFill="1" applyBorder="1" applyAlignment="1" applyProtection="1">
      <alignment vertical="top"/>
      <protection hidden="1"/>
    </xf>
    <xf numFmtId="0" fontId="0" fillId="6" borderId="19" xfId="0" applyFill="1" applyBorder="1" applyAlignment="1" applyProtection="1">
      <alignment horizontal="center" vertical="top"/>
      <protection locked="0" hidden="1"/>
    </xf>
    <xf numFmtId="0" fontId="0" fillId="6" borderId="24" xfId="0" applyFill="1" applyBorder="1" applyAlignment="1" applyProtection="1">
      <alignment horizontal="center" vertical="top"/>
      <protection locked="0" hidden="1"/>
    </xf>
    <xf numFmtId="0" fontId="0" fillId="6" borderId="20" xfId="0" applyFill="1" applyBorder="1" applyAlignment="1" applyProtection="1">
      <alignment horizontal="center" vertical="top" wrapText="1" readingOrder="2"/>
      <protection hidden="1"/>
    </xf>
    <xf numFmtId="0" fontId="0" fillId="6" borderId="20" xfId="0" applyFill="1" applyBorder="1" applyAlignment="1" applyProtection="1">
      <alignment horizontal="left" vertical="top" readingOrder="2"/>
      <protection hidden="1"/>
    </xf>
    <xf numFmtId="0" fontId="0" fillId="6" borderId="21" xfId="0" applyFill="1" applyBorder="1" applyAlignment="1" applyProtection="1">
      <alignment horizontal="left" vertical="top" wrapText="1" readingOrder="2"/>
      <protection hidden="1"/>
    </xf>
    <xf numFmtId="43" fontId="0" fillId="6" borderId="21" xfId="1" applyFont="1" applyFill="1" applyBorder="1" applyAlignment="1" applyProtection="1">
      <alignment horizontal="left" vertical="top" wrapText="1" readingOrder="2"/>
      <protection hidden="1"/>
    </xf>
    <xf numFmtId="43" fontId="0" fillId="6" borderId="21" xfId="1" applyFont="1" applyFill="1" applyBorder="1" applyAlignment="1" applyProtection="1">
      <alignment horizontal="center"/>
      <protection hidden="1"/>
    </xf>
    <xf numFmtId="43" fontId="0" fillId="6" borderId="21" xfId="1" applyFont="1" applyFill="1" applyBorder="1" applyAlignment="1" applyProtection="1">
      <alignment vertical="top"/>
      <protection hidden="1"/>
    </xf>
    <xf numFmtId="43" fontId="4" fillId="6" borderId="22" xfId="1" applyFont="1" applyFill="1" applyBorder="1" applyAlignment="1" applyProtection="1">
      <alignment vertical="top"/>
      <protection hidden="1"/>
    </xf>
    <xf numFmtId="43" fontId="4" fillId="6" borderId="21" xfId="1" applyFont="1" applyFill="1" applyBorder="1" applyAlignment="1" applyProtection="1">
      <alignment vertical="top"/>
      <protection hidden="1"/>
    </xf>
    <xf numFmtId="0" fontId="0" fillId="0" borderId="26" xfId="0" applyBorder="1" applyAlignment="1" applyProtection="1">
      <alignment horizontal="center" vertical="top"/>
      <protection locked="0" hidden="1"/>
    </xf>
    <xf numFmtId="0" fontId="0" fillId="0" borderId="24" xfId="0" applyBorder="1" applyAlignment="1" applyProtection="1">
      <alignment horizontal="center" vertical="top"/>
      <protection locked="0" hidden="1"/>
    </xf>
    <xf numFmtId="0" fontId="0" fillId="0" borderId="24" xfId="0" applyBorder="1" applyAlignment="1" applyProtection="1">
      <alignment vertical="top"/>
      <protection locked="0" hidden="1"/>
    </xf>
    <xf numFmtId="0" fontId="0" fillId="0" borderId="19" xfId="0" applyBorder="1" applyAlignment="1" applyProtection="1">
      <alignment horizontal="left" vertical="top"/>
      <protection locked="0" hidden="1"/>
    </xf>
    <xf numFmtId="0" fontId="0" fillId="0" borderId="19" xfId="0" applyBorder="1" applyAlignment="1" applyProtection="1">
      <alignment horizontal="center" vertical="top"/>
      <protection hidden="1"/>
    </xf>
    <xf numFmtId="43" fontId="0" fillId="0" borderId="19" xfId="1" applyFont="1" applyBorder="1" applyAlignment="1" applyProtection="1">
      <alignment vertical="top"/>
      <protection locked="0" hidden="1"/>
    </xf>
    <xf numFmtId="165" fontId="4" fillId="0" borderId="19" xfId="1" applyNumberFormat="1" applyFont="1" applyBorder="1" applyAlignment="1" applyProtection="1">
      <alignment vertical="top"/>
      <protection hidden="1"/>
    </xf>
    <xf numFmtId="165" fontId="0" fillId="0" borderId="20" xfId="1" applyNumberFormat="1" applyFont="1" applyBorder="1" applyAlignment="1" applyProtection="1">
      <alignment vertical="top"/>
      <protection hidden="1"/>
    </xf>
    <xf numFmtId="0" fontId="9" fillId="0" borderId="19" xfId="0" applyFont="1" applyBorder="1" applyAlignment="1" applyProtection="1">
      <alignment horizontal="center" vertical="top"/>
      <protection hidden="1"/>
    </xf>
    <xf numFmtId="0" fontId="14" fillId="0" borderId="19" xfId="0" applyFont="1" applyBorder="1" applyAlignment="1" applyProtection="1">
      <alignment horizontal="left" vertical="top" wrapText="1"/>
      <protection locked="0" hidden="1"/>
    </xf>
    <xf numFmtId="43" fontId="0" fillId="0" borderId="19" xfId="1" applyFont="1" applyBorder="1" applyAlignment="1" applyProtection="1">
      <alignment horizontal="left" vertical="top" wrapText="1"/>
      <protection locked="0" hidden="1"/>
    </xf>
    <xf numFmtId="0" fontId="3" fillId="0" borderId="19" xfId="0" applyFont="1" applyBorder="1" applyAlignment="1" applyProtection="1">
      <alignment horizontal="left" vertical="top" wrapText="1"/>
      <protection locked="0" hidden="1"/>
    </xf>
    <xf numFmtId="0" fontId="2" fillId="7" borderId="19" xfId="0" applyFont="1" applyFill="1" applyBorder="1" applyAlignment="1" applyProtection="1">
      <alignment horizontal="center" vertical="top"/>
      <protection hidden="1"/>
    </xf>
    <xf numFmtId="0" fontId="2" fillId="7" borderId="19" xfId="0" applyFont="1" applyFill="1" applyBorder="1" applyAlignment="1" applyProtection="1">
      <alignment vertical="top"/>
      <protection hidden="1"/>
    </xf>
    <xf numFmtId="0" fontId="2" fillId="7" borderId="20" xfId="0" applyFont="1" applyFill="1" applyBorder="1" applyAlignment="1" applyProtection="1">
      <alignment horizontal="center" vertical="top" wrapText="1"/>
      <protection hidden="1"/>
    </xf>
    <xf numFmtId="0" fontId="2" fillId="7" borderId="20" xfId="0" applyFont="1" applyFill="1" applyBorder="1" applyAlignment="1" applyProtection="1">
      <alignment horizontal="left" vertical="top"/>
      <protection hidden="1"/>
    </xf>
    <xf numFmtId="0" fontId="2" fillId="7" borderId="21" xfId="0" applyFont="1" applyFill="1" applyBorder="1" applyAlignment="1" applyProtection="1">
      <alignment horizontal="center" vertical="top"/>
      <protection hidden="1"/>
    </xf>
    <xf numFmtId="43" fontId="2" fillId="7" borderId="21" xfId="1" applyFont="1" applyFill="1" applyBorder="1" applyAlignment="1" applyProtection="1">
      <alignment vertical="top"/>
      <protection hidden="1"/>
    </xf>
    <xf numFmtId="43" fontId="2" fillId="7" borderId="22" xfId="1" applyFont="1" applyFill="1" applyBorder="1" applyAlignment="1" applyProtection="1">
      <alignment vertical="top"/>
      <protection hidden="1"/>
    </xf>
    <xf numFmtId="0" fontId="4" fillId="0" borderId="19" xfId="0" applyFont="1" applyBorder="1" applyAlignment="1" applyProtection="1">
      <alignment horizontal="left" vertical="top"/>
      <protection locked="0" hidden="1"/>
    </xf>
    <xf numFmtId="0" fontId="0" fillId="0" borderId="22" xfId="0" applyBorder="1" applyAlignment="1" applyProtection="1">
      <alignment horizontal="center" vertical="top"/>
      <protection locked="0" hidden="1"/>
    </xf>
    <xf numFmtId="0" fontId="0" fillId="0" borderId="20" xfId="0" applyBorder="1" applyAlignment="1" applyProtection="1">
      <alignment vertical="top"/>
      <protection locked="0" hidden="1"/>
    </xf>
    <xf numFmtId="43" fontId="0" fillId="0" borderId="21" xfId="1" applyFont="1" applyBorder="1" applyAlignment="1" applyProtection="1">
      <alignment vertical="top"/>
      <protection locked="0" hidden="1"/>
    </xf>
    <xf numFmtId="0" fontId="0" fillId="0" borderId="21" xfId="0" applyBorder="1" applyAlignment="1" applyProtection="1">
      <alignment horizontal="center" vertical="top"/>
      <protection hidden="1"/>
    </xf>
    <xf numFmtId="165" fontId="4" fillId="0" borderId="22" xfId="1" applyNumberFormat="1" applyFont="1" applyBorder="1" applyAlignment="1" applyProtection="1">
      <alignment vertical="top"/>
      <protection hidden="1"/>
    </xf>
    <xf numFmtId="165" fontId="0" fillId="0" borderId="21" xfId="1" applyNumberFormat="1" applyFont="1" applyBorder="1" applyAlignment="1" applyProtection="1">
      <alignment vertical="top"/>
      <protection hidden="1"/>
    </xf>
    <xf numFmtId="43" fontId="0" fillId="0" borderId="19" xfId="1" applyFont="1" applyFill="1" applyBorder="1" applyAlignment="1" applyProtection="1">
      <alignment vertical="top"/>
      <protection locked="0" hidden="1"/>
    </xf>
    <xf numFmtId="0" fontId="0" fillId="6" borderId="19" xfId="0" applyFill="1" applyBorder="1" applyAlignment="1" applyProtection="1">
      <alignment horizontal="left" vertical="top"/>
      <protection locked="0" hidden="1"/>
    </xf>
    <xf numFmtId="0" fontId="5" fillId="0" borderId="19" xfId="0" applyFont="1" applyBorder="1" applyAlignment="1" applyProtection="1">
      <alignment horizontal="center" vertical="top"/>
      <protection hidden="1"/>
    </xf>
    <xf numFmtId="10" fontId="0" fillId="0" borderId="0" xfId="2" applyNumberFormat="1" applyFont="1" applyProtection="1"/>
    <xf numFmtId="0" fontId="0" fillId="3" borderId="0" xfId="0" applyFill="1" applyAlignment="1">
      <alignment vertical="top"/>
    </xf>
    <xf numFmtId="0" fontId="0" fillId="3" borderId="0" xfId="0" applyFill="1" applyAlignment="1">
      <alignment vertical="top" wrapText="1"/>
    </xf>
    <xf numFmtId="43" fontId="6" fillId="3" borderId="15" xfId="1" applyFont="1" applyFill="1" applyBorder="1" applyAlignment="1">
      <alignment horizontal="left" vertical="top"/>
    </xf>
    <xf numFmtId="164" fontId="0" fillId="3" borderId="0" xfId="0" applyNumberFormat="1" applyFill="1" applyAlignment="1" applyProtection="1">
      <alignment horizontal="right" vertical="top"/>
      <protection locked="0"/>
    </xf>
    <xf numFmtId="14" fontId="0" fillId="3" borderId="0" xfId="0" applyNumberFormat="1" applyFill="1" applyAlignment="1" applyProtection="1">
      <alignment vertical="top"/>
      <protection locked="0"/>
    </xf>
    <xf numFmtId="49" fontId="0" fillId="3" borderId="0" xfId="0" applyNumberFormat="1" applyFill="1" applyAlignment="1" applyProtection="1">
      <alignment horizontal="right" vertical="top"/>
      <protection locked="0"/>
    </xf>
    <xf numFmtId="0" fontId="0" fillId="3" borderId="15" xfId="0" applyFill="1" applyBorder="1" applyAlignment="1">
      <alignment vertical="top"/>
    </xf>
    <xf numFmtId="166" fontId="0" fillId="0" borderId="0" xfId="1" applyNumberFormat="1" applyFont="1" applyAlignment="1">
      <alignment vertical="top"/>
    </xf>
    <xf numFmtId="0" fontId="4" fillId="3" borderId="0" xfId="0" applyFont="1" applyFill="1" applyAlignment="1">
      <alignment vertical="top"/>
    </xf>
    <xf numFmtId="167" fontId="0" fillId="0" borderId="0" xfId="1" applyNumberFormat="1" applyFont="1" applyAlignment="1">
      <alignment vertical="top"/>
    </xf>
    <xf numFmtId="4" fontId="15" fillId="8" borderId="28" xfId="0" applyNumberFormat="1" applyFont="1" applyFill="1" applyBorder="1" applyAlignment="1">
      <alignment horizontal="center" vertical="center" wrapText="1"/>
    </xf>
    <xf numFmtId="0" fontId="16" fillId="9" borderId="19" xfId="0" applyFont="1" applyFill="1" applyBorder="1" applyAlignment="1" applyProtection="1">
      <alignment horizontal="center" vertical="top"/>
      <protection locked="0"/>
    </xf>
    <xf numFmtId="0" fontId="16" fillId="9" borderId="21" xfId="0" applyFont="1" applyFill="1" applyBorder="1" applyAlignment="1" applyProtection="1">
      <alignment horizontal="center" vertical="top"/>
      <protection hidden="1"/>
    </xf>
    <xf numFmtId="43" fontId="16" fillId="9" borderId="20" xfId="1" applyFont="1" applyFill="1" applyBorder="1" applyAlignment="1" applyProtection="1">
      <alignment horizontal="center" vertical="center"/>
      <protection hidden="1"/>
    </xf>
    <xf numFmtId="43" fontId="17" fillId="0" borderId="0" xfId="0" applyNumberFormat="1" applyFont="1" applyAlignment="1">
      <alignment vertical="top"/>
    </xf>
    <xf numFmtId="0" fontId="17" fillId="0" borderId="0" xfId="0" applyFont="1" applyAlignment="1">
      <alignment vertical="top"/>
    </xf>
    <xf numFmtId="43" fontId="18" fillId="10" borderId="5" xfId="1" applyFont="1" applyFill="1" applyBorder="1" applyAlignment="1">
      <alignment horizontal="right" vertical="top" wrapText="1"/>
    </xf>
    <xf numFmtId="0" fontId="17" fillId="0" borderId="24" xfId="0" applyFont="1" applyBorder="1" applyAlignment="1" applyProtection="1">
      <alignment horizontal="center" vertical="top"/>
      <protection locked="0"/>
    </xf>
    <xf numFmtId="0" fontId="19" fillId="0" borderId="20" xfId="0" applyFont="1" applyBorder="1" applyAlignment="1" applyProtection="1">
      <alignment horizontal="center" vertical="top" wrapText="1"/>
      <protection hidden="1"/>
    </xf>
    <xf numFmtId="0" fontId="19" fillId="0" borderId="20" xfId="0" applyFont="1" applyBorder="1" applyAlignment="1" applyProtection="1">
      <alignment horizontal="left" vertical="top" wrapText="1"/>
      <protection hidden="1"/>
    </xf>
    <xf numFmtId="43" fontId="19" fillId="0" borderId="20" xfId="1" applyFont="1" applyBorder="1" applyAlignment="1" applyProtection="1">
      <alignment horizontal="center" vertical="top" wrapText="1"/>
      <protection hidden="1"/>
    </xf>
    <xf numFmtId="43" fontId="19" fillId="3" borderId="20" xfId="1" applyFont="1" applyFill="1" applyBorder="1" applyAlignment="1" applyProtection="1">
      <alignment horizontal="center" vertical="top" wrapText="1"/>
      <protection hidden="1"/>
    </xf>
    <xf numFmtId="43" fontId="17" fillId="0" borderId="0" xfId="1" applyFont="1" applyAlignment="1">
      <alignment vertical="top"/>
    </xf>
    <xf numFmtId="43" fontId="16" fillId="9" borderId="20" xfId="1" applyFont="1" applyFill="1" applyBorder="1" applyAlignment="1" applyProtection="1">
      <alignment horizontal="center" vertical="top"/>
      <protection hidden="1"/>
    </xf>
    <xf numFmtId="43" fontId="17" fillId="4" borderId="0" xfId="0" applyNumberFormat="1" applyFont="1" applyFill="1" applyAlignment="1">
      <alignment vertical="top"/>
    </xf>
    <xf numFmtId="0" fontId="17" fillId="4" borderId="0" xfId="0" applyFont="1" applyFill="1" applyAlignment="1">
      <alignment vertical="top"/>
    </xf>
    <xf numFmtId="43" fontId="18" fillId="11" borderId="5" xfId="1" applyFont="1" applyFill="1" applyBorder="1" applyAlignment="1">
      <alignment horizontal="right" vertical="top" wrapText="1"/>
    </xf>
    <xf numFmtId="0" fontId="16" fillId="12" borderId="19" xfId="0" applyFont="1" applyFill="1" applyBorder="1" applyAlignment="1" applyProtection="1">
      <alignment horizontal="center" vertical="top"/>
      <protection locked="0"/>
    </xf>
    <xf numFmtId="0" fontId="16" fillId="12" borderId="21" xfId="0" applyFont="1" applyFill="1" applyBorder="1" applyAlignment="1" applyProtection="1">
      <alignment horizontal="center" vertical="top"/>
      <protection hidden="1"/>
    </xf>
    <xf numFmtId="43" fontId="16" fillId="12" borderId="20" xfId="1" applyFont="1" applyFill="1" applyBorder="1" applyAlignment="1" applyProtection="1">
      <alignment horizontal="center" vertical="top"/>
      <protection hidden="1"/>
    </xf>
    <xf numFmtId="43" fontId="20" fillId="0" borderId="5" xfId="1" applyFont="1" applyBorder="1" applyAlignment="1">
      <alignment horizontal="right" vertical="top"/>
    </xf>
    <xf numFmtId="0" fontId="0" fillId="0" borderId="0" xfId="0" applyAlignment="1">
      <alignment vertical="top" wrapText="1"/>
    </xf>
    <xf numFmtId="43" fontId="0" fillId="0" borderId="0" xfId="1" applyFont="1" applyAlignment="1">
      <alignment vertical="top"/>
    </xf>
    <xf numFmtId="43" fontId="0" fillId="0" borderId="0" xfId="0" applyNumberFormat="1" applyAlignment="1">
      <alignment vertical="top"/>
    </xf>
    <xf numFmtId="0" fontId="4" fillId="3" borderId="0" xfId="0" applyFont="1" applyFill="1" applyAlignment="1">
      <alignment vertical="top" wrapText="1"/>
    </xf>
    <xf numFmtId="10" fontId="4" fillId="3" borderId="15" xfId="0" applyNumberFormat="1" applyFont="1" applyFill="1" applyBorder="1" applyAlignment="1">
      <alignment vertical="top"/>
    </xf>
    <xf numFmtId="10" fontId="0" fillId="3" borderId="0" xfId="0" applyNumberFormat="1" applyFill="1" applyAlignment="1">
      <alignment vertical="top"/>
    </xf>
    <xf numFmtId="43" fontId="21" fillId="3" borderId="15" xfId="1" applyFont="1" applyFill="1" applyBorder="1" applyAlignment="1">
      <alignment horizontal="center" vertical="top"/>
    </xf>
    <xf numFmtId="43" fontId="21" fillId="3" borderId="14" xfId="1" applyFont="1" applyFill="1" applyBorder="1" applyAlignment="1">
      <alignment horizontal="center" vertical="top"/>
    </xf>
    <xf numFmtId="0" fontId="16" fillId="9" borderId="20" xfId="0" applyFont="1" applyFill="1" applyBorder="1" applyAlignment="1" applyProtection="1">
      <alignment horizontal="left" vertical="center"/>
      <protection hidden="1"/>
    </xf>
    <xf numFmtId="0" fontId="16" fillId="9" borderId="21" xfId="0" applyFont="1" applyFill="1" applyBorder="1" applyAlignment="1" applyProtection="1">
      <alignment horizontal="center" vertical="center"/>
      <protection hidden="1"/>
    </xf>
    <xf numFmtId="43" fontId="16" fillId="9" borderId="21" xfId="1" applyFont="1" applyFill="1" applyBorder="1" applyAlignment="1" applyProtection="1">
      <alignment horizontal="center" vertical="center"/>
      <protection hidden="1"/>
    </xf>
    <xf numFmtId="43" fontId="16" fillId="9" borderId="22" xfId="1" applyFont="1" applyFill="1" applyBorder="1" applyAlignment="1" applyProtection="1">
      <alignment horizontal="center" vertical="center"/>
      <protection hidden="1"/>
    </xf>
    <xf numFmtId="0" fontId="16" fillId="9" borderId="20" xfId="0" applyFont="1" applyFill="1" applyBorder="1" applyAlignment="1" applyProtection="1">
      <alignment horizontal="left" vertical="top"/>
      <protection hidden="1"/>
    </xf>
    <xf numFmtId="0" fontId="16" fillId="9" borderId="21" xfId="0" applyFont="1" applyFill="1" applyBorder="1" applyAlignment="1" applyProtection="1">
      <alignment horizontal="left" vertical="top" wrapText="1"/>
      <protection hidden="1"/>
    </xf>
    <xf numFmtId="43" fontId="16" fillId="9" borderId="21" xfId="1" applyFont="1" applyFill="1" applyBorder="1" applyAlignment="1" applyProtection="1">
      <alignment horizontal="center" vertical="top"/>
      <protection hidden="1"/>
    </xf>
    <xf numFmtId="43" fontId="16" fillId="9" borderId="22" xfId="1" applyFont="1" applyFill="1" applyBorder="1" applyAlignment="1" applyProtection="1">
      <alignment horizontal="center" vertical="top"/>
      <protection hidden="1"/>
    </xf>
    <xf numFmtId="0" fontId="16" fillId="12" borderId="20" xfId="0" applyFont="1" applyFill="1" applyBorder="1" applyAlignment="1" applyProtection="1">
      <alignment horizontal="left" vertical="top"/>
      <protection hidden="1"/>
    </xf>
    <xf numFmtId="0" fontId="16" fillId="12" borderId="21" xfId="0" applyFont="1" applyFill="1" applyBorder="1" applyAlignment="1" applyProtection="1">
      <alignment horizontal="left" vertical="top" wrapText="1"/>
      <protection hidden="1"/>
    </xf>
    <xf numFmtId="43" fontId="16" fillId="12" borderId="21" xfId="1" applyFont="1" applyFill="1" applyBorder="1" applyAlignment="1" applyProtection="1">
      <alignment horizontal="center" vertical="top"/>
      <protection hidden="1"/>
    </xf>
    <xf numFmtId="43" fontId="16" fillId="12" borderId="22" xfId="1" applyFont="1" applyFill="1" applyBorder="1" applyAlignment="1" applyProtection="1">
      <alignment horizontal="center" vertical="top"/>
      <protection hidden="1"/>
    </xf>
    <xf numFmtId="0" fontId="16" fillId="14" borderId="19" xfId="0" applyFont="1" applyFill="1" applyBorder="1" applyAlignment="1" applyProtection="1">
      <alignment horizontal="center" vertical="top"/>
      <protection locked="0"/>
    </xf>
    <xf numFmtId="0" fontId="16" fillId="14" borderId="20" xfId="0" applyFont="1" applyFill="1" applyBorder="1" applyAlignment="1" applyProtection="1">
      <alignment horizontal="left" vertical="top"/>
      <protection hidden="1"/>
    </xf>
    <xf numFmtId="0" fontId="16" fillId="14" borderId="21" xfId="0" applyFont="1" applyFill="1" applyBorder="1" applyAlignment="1" applyProtection="1">
      <alignment horizontal="left" vertical="top" wrapText="1"/>
      <protection hidden="1"/>
    </xf>
    <xf numFmtId="0" fontId="16" fillId="14" borderId="21" xfId="0" applyFont="1" applyFill="1" applyBorder="1" applyAlignment="1" applyProtection="1">
      <alignment horizontal="center" vertical="top"/>
      <protection hidden="1"/>
    </xf>
    <xf numFmtId="43" fontId="16" fillId="14" borderId="21" xfId="1" applyFont="1" applyFill="1" applyBorder="1" applyAlignment="1" applyProtection="1">
      <alignment horizontal="center" vertical="top"/>
      <protection hidden="1"/>
    </xf>
    <xf numFmtId="43" fontId="16" fillId="14" borderId="22" xfId="1" applyFont="1" applyFill="1" applyBorder="1" applyAlignment="1" applyProtection="1">
      <alignment horizontal="center" vertical="top"/>
      <protection hidden="1"/>
    </xf>
    <xf numFmtId="43" fontId="16" fillId="14" borderId="20" xfId="1" applyFont="1" applyFill="1" applyBorder="1" applyAlignment="1" applyProtection="1">
      <alignment horizontal="center" vertical="top"/>
      <protection hidden="1"/>
    </xf>
    <xf numFmtId="0" fontId="0" fillId="3" borderId="0" xfId="0" applyFill="1" applyAlignment="1">
      <alignment horizontal="center" vertical="top"/>
    </xf>
    <xf numFmtId="43" fontId="0" fillId="3" borderId="0" xfId="1" applyFont="1" applyFill="1" applyAlignment="1">
      <alignment vertical="top"/>
    </xf>
    <xf numFmtId="43" fontId="0" fillId="3" borderId="0" xfId="0" applyNumberFormat="1" applyFill="1" applyAlignment="1">
      <alignment vertical="top"/>
    </xf>
    <xf numFmtId="0" fontId="17" fillId="3" borderId="0" xfId="0" applyFont="1" applyFill="1" applyAlignment="1">
      <alignment horizontal="right" vertical="top"/>
    </xf>
    <xf numFmtId="0" fontId="17" fillId="3" borderId="0" xfId="0" applyFont="1" applyFill="1" applyAlignment="1">
      <alignment horizontal="right"/>
    </xf>
    <xf numFmtId="0" fontId="0" fillId="3" borderId="0" xfId="0" applyFill="1" applyAlignment="1">
      <alignment horizontal="right" vertical="top"/>
    </xf>
    <xf numFmtId="0" fontId="21" fillId="3" borderId="0" xfId="0" applyFont="1" applyFill="1" applyAlignment="1">
      <alignment vertical="top"/>
    </xf>
    <xf numFmtId="0" fontId="0" fillId="3" borderId="0" xfId="1" applyNumberFormat="1" applyFont="1" applyFill="1" applyAlignment="1">
      <alignment vertical="top"/>
    </xf>
    <xf numFmtId="168" fontId="0" fillId="3" borderId="0" xfId="1" applyNumberFormat="1" applyFont="1" applyFill="1" applyAlignment="1">
      <alignment horizontal="right" vertical="top"/>
    </xf>
    <xf numFmtId="2" fontId="0" fillId="3" borderId="0" xfId="1" applyNumberFormat="1" applyFont="1" applyFill="1" applyAlignment="1">
      <alignment horizontal="right" vertical="top"/>
    </xf>
    <xf numFmtId="0" fontId="9" fillId="0" borderId="33" xfId="0" applyFont="1" applyBorder="1" applyAlignment="1">
      <alignment vertical="top"/>
    </xf>
    <xf numFmtId="0" fontId="9" fillId="0" borderId="34" xfId="0" applyFont="1" applyBorder="1" applyAlignment="1">
      <alignment vertical="top"/>
    </xf>
    <xf numFmtId="0" fontId="9" fillId="0" borderId="35" xfId="0" applyFont="1" applyBorder="1" applyAlignment="1">
      <alignment vertical="top"/>
    </xf>
    <xf numFmtId="0" fontId="0" fillId="3" borderId="0" xfId="0" applyFill="1" applyAlignment="1" applyProtection="1">
      <alignment horizontal="left" vertical="top" wrapText="1"/>
      <protection locked="0"/>
    </xf>
    <xf numFmtId="0" fontId="9" fillId="0" borderId="36" xfId="0" applyFont="1" applyBorder="1" applyAlignment="1">
      <alignment vertical="top"/>
    </xf>
    <xf numFmtId="0" fontId="9" fillId="0" borderId="5" xfId="0" applyFont="1" applyBorder="1" applyAlignment="1">
      <alignment vertical="top"/>
    </xf>
    <xf numFmtId="0" fontId="9" fillId="0" borderId="37" xfId="0" applyFont="1" applyBorder="1" applyAlignment="1">
      <alignment vertical="top"/>
    </xf>
    <xf numFmtId="0" fontId="5" fillId="5" borderId="0" xfId="0" applyFont="1" applyFill="1" applyAlignment="1">
      <alignment horizontal="centerContinuous" vertical="top" wrapText="1"/>
    </xf>
    <xf numFmtId="2" fontId="5" fillId="5" borderId="27" xfId="1" applyNumberFormat="1" applyFont="1" applyFill="1" applyBorder="1" applyAlignment="1">
      <alignment horizontal="center" vertical="top"/>
    </xf>
    <xf numFmtId="0" fontId="8" fillId="16" borderId="5" xfId="0" applyFont="1" applyFill="1" applyBorder="1" applyAlignment="1">
      <alignment horizontal="center" vertical="top"/>
    </xf>
    <xf numFmtId="0" fontId="8" fillId="16" borderId="5" xfId="0" applyFont="1" applyFill="1" applyBorder="1" applyAlignment="1">
      <alignment horizontal="left" vertical="top"/>
    </xf>
    <xf numFmtId="43" fontId="0" fillId="3" borderId="19" xfId="1" applyFont="1" applyFill="1" applyBorder="1" applyAlignment="1">
      <alignment horizontal="center" vertical="top"/>
    </xf>
    <xf numFmtId="0" fontId="0" fillId="3" borderId="19" xfId="1" applyNumberFormat="1" applyFont="1" applyFill="1" applyBorder="1" applyAlignment="1">
      <alignment horizontal="center" vertical="top"/>
    </xf>
    <xf numFmtId="0" fontId="0" fillId="3" borderId="19" xfId="1" applyNumberFormat="1" applyFont="1" applyFill="1" applyBorder="1" applyAlignment="1">
      <alignment vertical="top" wrapText="1"/>
    </xf>
    <xf numFmtId="0" fontId="0" fillId="3" borderId="19" xfId="1" applyNumberFormat="1" applyFont="1" applyFill="1" applyBorder="1" applyAlignment="1">
      <alignment horizontal="center" vertical="top" wrapText="1"/>
    </xf>
    <xf numFmtId="168" fontId="0" fillId="3" borderId="19" xfId="1" applyNumberFormat="1" applyFont="1" applyFill="1" applyBorder="1" applyAlignment="1">
      <alignment horizontal="right" vertical="top"/>
    </xf>
    <xf numFmtId="2" fontId="0" fillId="3" borderId="19" xfId="1" applyNumberFormat="1" applyFont="1" applyFill="1" applyBorder="1" applyAlignment="1">
      <alignment horizontal="right" vertical="top" wrapText="1"/>
    </xf>
    <xf numFmtId="2" fontId="0" fillId="3" borderId="19" xfId="1" applyNumberFormat="1" applyFont="1" applyFill="1" applyBorder="1" applyAlignment="1">
      <alignment horizontal="right" vertical="top"/>
    </xf>
    <xf numFmtId="43" fontId="0" fillId="3" borderId="19" xfId="1" applyFont="1" applyFill="1" applyBorder="1" applyAlignment="1">
      <alignment horizontal="center" vertical="top" wrapText="1"/>
    </xf>
    <xf numFmtId="43" fontId="23" fillId="3" borderId="0" xfId="1" applyFont="1" applyFill="1" applyAlignment="1">
      <alignment vertical="top"/>
    </xf>
    <xf numFmtId="43" fontId="0" fillId="3" borderId="0" xfId="1" applyFont="1" applyFill="1" applyAlignment="1">
      <alignment horizontal="center" vertical="top"/>
    </xf>
    <xf numFmtId="2" fontId="4" fillId="3" borderId="24" xfId="1" applyNumberFormat="1" applyFont="1" applyFill="1" applyBorder="1" applyAlignment="1">
      <alignment horizontal="right" vertical="top"/>
    </xf>
    <xf numFmtId="2" fontId="0" fillId="3" borderId="0" xfId="1" applyNumberFormat="1" applyFont="1" applyFill="1" applyBorder="1" applyAlignment="1">
      <alignment horizontal="right" vertical="top"/>
    </xf>
    <xf numFmtId="43" fontId="3" fillId="3" borderId="0" xfId="1" applyFont="1" applyFill="1" applyAlignment="1">
      <alignment horizontal="left" vertical="top" wrapText="1"/>
    </xf>
    <xf numFmtId="0" fontId="3" fillId="3" borderId="0" xfId="1" applyNumberFormat="1" applyFont="1" applyFill="1" applyAlignment="1">
      <alignment horizontal="left" vertical="top" wrapText="1"/>
    </xf>
    <xf numFmtId="0" fontId="5" fillId="5" borderId="42" xfId="0" applyFont="1" applyFill="1" applyBorder="1" applyAlignment="1">
      <alignment horizontal="center" vertical="top" wrapText="1"/>
    </xf>
    <xf numFmtId="0" fontId="5" fillId="5" borderId="42" xfId="0" applyFont="1" applyFill="1" applyBorder="1" applyAlignment="1">
      <alignment horizontal="left" vertical="top"/>
    </xf>
    <xf numFmtId="0" fontId="5" fillId="5" borderId="42" xfId="0" applyFont="1" applyFill="1" applyBorder="1" applyAlignment="1">
      <alignment horizontal="left" vertical="top" wrapText="1"/>
    </xf>
    <xf numFmtId="168" fontId="5" fillId="5" borderId="42" xfId="1" applyNumberFormat="1" applyFont="1" applyFill="1" applyBorder="1" applyAlignment="1">
      <alignment horizontal="right" vertical="top" wrapText="1"/>
    </xf>
    <xf numFmtId="2" fontId="5" fillId="5" borderId="40" xfId="1" applyNumberFormat="1" applyFont="1" applyFill="1" applyBorder="1" applyAlignment="1">
      <alignment horizontal="center" vertical="top"/>
    </xf>
    <xf numFmtId="0" fontId="0" fillId="3" borderId="19" xfId="0" applyFill="1" applyBorder="1" applyAlignment="1">
      <alignment horizontal="center" vertical="top"/>
    </xf>
    <xf numFmtId="0" fontId="0" fillId="0" borderId="19" xfId="0" applyBorder="1" applyAlignment="1">
      <alignment horizontal="center" vertical="top"/>
    </xf>
    <xf numFmtId="168" fontId="24" fillId="0" borderId="24" xfId="1" applyNumberFormat="1" applyFont="1" applyFill="1" applyBorder="1" applyAlignment="1">
      <alignment horizontal="right" vertical="top" wrapText="1"/>
    </xf>
    <xf numFmtId="0" fontId="23" fillId="3" borderId="0" xfId="0" applyFont="1" applyFill="1" applyAlignment="1">
      <alignment vertical="top"/>
    </xf>
    <xf numFmtId="165" fontId="0" fillId="3" borderId="0" xfId="1" applyNumberFormat="1" applyFont="1" applyFill="1" applyAlignment="1">
      <alignment horizontal="center" vertical="top"/>
    </xf>
    <xf numFmtId="2" fontId="0" fillId="0" borderId="0" xfId="1" applyNumberFormat="1" applyFont="1" applyAlignment="1">
      <alignment horizontal="right" vertical="top"/>
    </xf>
    <xf numFmtId="43" fontId="0" fillId="0" borderId="0" xfId="1" applyFont="1" applyAlignment="1">
      <alignment horizontal="center" vertical="top"/>
    </xf>
    <xf numFmtId="43" fontId="5" fillId="5" borderId="0" xfId="1" applyFont="1" applyFill="1" applyAlignment="1">
      <alignment horizontal="centerContinuous" vertical="top" wrapText="1"/>
    </xf>
    <xf numFmtId="168" fontId="0" fillId="3" borderId="19" xfId="1" applyNumberFormat="1" applyFont="1" applyFill="1" applyBorder="1" applyAlignment="1">
      <alignment horizontal="right" vertical="top" wrapText="1"/>
    </xf>
    <xf numFmtId="2" fontId="4" fillId="3" borderId="24" xfId="1" applyNumberFormat="1" applyFont="1" applyFill="1" applyBorder="1" applyAlignment="1">
      <alignment horizontal="right" vertical="center"/>
    </xf>
    <xf numFmtId="43" fontId="0" fillId="3" borderId="24" xfId="1" applyFont="1" applyFill="1" applyBorder="1" applyAlignment="1">
      <alignment horizontal="center" vertical="top"/>
    </xf>
    <xf numFmtId="0" fontId="0" fillId="3" borderId="24" xfId="1" applyNumberFormat="1" applyFont="1" applyFill="1" applyBorder="1" applyAlignment="1">
      <alignment horizontal="center" vertical="top"/>
    </xf>
    <xf numFmtId="3" fontId="0" fillId="3" borderId="19" xfId="1" applyNumberFormat="1" applyFont="1" applyFill="1" applyBorder="1" applyAlignment="1">
      <alignment horizontal="center" vertical="top"/>
    </xf>
    <xf numFmtId="43" fontId="4" fillId="3" borderId="24" xfId="1" applyFont="1" applyFill="1" applyBorder="1" applyAlignment="1">
      <alignment horizontal="right" vertical="center"/>
    </xf>
    <xf numFmtId="0" fontId="25" fillId="0" borderId="24" xfId="0" applyFont="1" applyBorder="1" applyAlignment="1">
      <alignment horizontal="center" vertical="top"/>
    </xf>
    <xf numFmtId="43" fontId="0" fillId="0" borderId="19" xfId="1" applyFont="1" applyFill="1" applyBorder="1" applyAlignment="1">
      <alignment horizontal="center" vertical="top"/>
    </xf>
    <xf numFmtId="43" fontId="5" fillId="5" borderId="39" xfId="1" applyFont="1" applyFill="1" applyBorder="1" applyAlignment="1">
      <alignment horizontal="centerContinuous" vertical="top" wrapText="1"/>
    </xf>
    <xf numFmtId="0" fontId="0" fillId="0" borderId="19" xfId="1" applyNumberFormat="1" applyFont="1" applyFill="1" applyBorder="1" applyAlignment="1">
      <alignment horizontal="center" vertical="top"/>
    </xf>
    <xf numFmtId="0" fontId="0" fillId="0" borderId="19" xfId="1" applyNumberFormat="1" applyFont="1" applyFill="1" applyBorder="1" applyAlignment="1">
      <alignment vertical="top" wrapText="1"/>
    </xf>
    <xf numFmtId="0" fontId="0" fillId="0" borderId="19" xfId="1" applyNumberFormat="1" applyFont="1" applyFill="1" applyBorder="1" applyAlignment="1">
      <alignment horizontal="center" vertical="top" wrapText="1"/>
    </xf>
    <xf numFmtId="168" fontId="0" fillId="0" borderId="19" xfId="1" applyNumberFormat="1" applyFont="1" applyFill="1" applyBorder="1" applyAlignment="1">
      <alignment horizontal="right" vertical="top"/>
    </xf>
    <xf numFmtId="2" fontId="0" fillId="0" borderId="19" xfId="1" applyNumberFormat="1" applyFont="1" applyFill="1" applyBorder="1" applyAlignment="1">
      <alignment horizontal="right" vertical="top"/>
    </xf>
    <xf numFmtId="169" fontId="24" fillId="0" borderId="24" xfId="1" applyNumberFormat="1" applyFont="1" applyFill="1" applyBorder="1" applyAlignment="1">
      <alignment horizontal="center" vertical="top"/>
    </xf>
    <xf numFmtId="43" fontId="4" fillId="3" borderId="24" xfId="1" applyFont="1" applyFill="1" applyBorder="1" applyAlignment="1">
      <alignment horizontal="right" vertical="top"/>
    </xf>
    <xf numFmtId="0" fontId="0" fillId="0" borderId="0" xfId="1" applyNumberFormat="1" applyFont="1" applyAlignment="1">
      <alignment vertical="top"/>
    </xf>
    <xf numFmtId="168" fontId="0" fillId="0" borderId="0" xfId="1" applyNumberFormat="1" applyFont="1" applyAlignment="1">
      <alignment horizontal="right" vertical="top"/>
    </xf>
    <xf numFmtId="0" fontId="0" fillId="3" borderId="0" xfId="0" applyFill="1" applyAlignment="1" applyProtection="1">
      <alignment horizontal="right" vertical="top"/>
      <protection locked="0"/>
    </xf>
    <xf numFmtId="0" fontId="0" fillId="3" borderId="0" xfId="0" applyFill="1" applyAlignment="1" applyProtection="1">
      <alignment vertical="top"/>
      <protection locked="0"/>
    </xf>
    <xf numFmtId="16" fontId="0" fillId="3" borderId="0" xfId="0" applyNumberFormat="1" applyFill="1" applyAlignment="1" applyProtection="1">
      <alignment vertical="top"/>
      <protection locked="0"/>
    </xf>
    <xf numFmtId="0" fontId="5" fillId="5" borderId="39" xfId="0" applyFont="1" applyFill="1" applyBorder="1" applyAlignment="1">
      <alignment horizontal="centerContinuous" vertical="top"/>
    </xf>
    <xf numFmtId="0" fontId="5" fillId="5" borderId="39" xfId="0" applyFont="1" applyFill="1" applyBorder="1" applyAlignment="1">
      <alignment horizontal="centerContinuous" vertical="top" wrapText="1"/>
    </xf>
    <xf numFmtId="43" fontId="5" fillId="5" borderId="40" xfId="1" applyFont="1" applyFill="1" applyBorder="1" applyAlignment="1">
      <alignment horizontal="center" vertical="top"/>
    </xf>
    <xf numFmtId="43" fontId="0" fillId="0" borderId="0" xfId="1" applyFont="1"/>
    <xf numFmtId="170" fontId="8" fillId="16" borderId="5" xfId="1" applyNumberFormat="1" applyFont="1" applyFill="1" applyBorder="1" applyAlignment="1">
      <alignment horizontal="center" vertical="top"/>
    </xf>
    <xf numFmtId="0" fontId="8" fillId="16" borderId="5" xfId="0" applyFont="1" applyFill="1" applyBorder="1" applyAlignment="1">
      <alignment horizontal="centerContinuous"/>
    </xf>
    <xf numFmtId="43" fontId="8" fillId="16" borderId="5" xfId="1" applyFont="1" applyFill="1" applyBorder="1" applyAlignment="1">
      <alignment horizontal="centerContinuous"/>
    </xf>
    <xf numFmtId="43" fontId="4" fillId="0" borderId="0" xfId="1" applyFont="1"/>
    <xf numFmtId="0" fontId="4" fillId="0" borderId="0" xfId="0" applyFont="1"/>
    <xf numFmtId="43" fontId="8" fillId="16" borderId="5" xfId="1" applyFont="1" applyFill="1" applyBorder="1" applyAlignment="1">
      <alignment horizontal="center" vertical="top"/>
    </xf>
    <xf numFmtId="170" fontId="0" fillId="3" borderId="19" xfId="1" applyNumberFormat="1" applyFont="1" applyFill="1" applyBorder="1" applyAlignment="1">
      <alignment horizontal="right" vertical="top"/>
    </xf>
    <xf numFmtId="43" fontId="0" fillId="3" borderId="19" xfId="1" applyFont="1" applyFill="1" applyBorder="1" applyAlignment="1">
      <alignment vertical="top"/>
    </xf>
    <xf numFmtId="0" fontId="27" fillId="17" borderId="5" xfId="3" applyFont="1" applyFill="1" applyBorder="1" applyAlignment="1">
      <alignment horizontal="center" vertical="center" wrapText="1"/>
    </xf>
    <xf numFmtId="4" fontId="27" fillId="17" borderId="5" xfId="3" applyNumberFormat="1" applyFont="1" applyFill="1" applyBorder="1" applyAlignment="1">
      <alignment horizontal="center" vertical="center" wrapText="1"/>
    </xf>
    <xf numFmtId="0" fontId="0" fillId="3" borderId="0" xfId="0" applyFill="1"/>
    <xf numFmtId="170" fontId="0" fillId="3" borderId="0" xfId="1" applyNumberFormat="1" applyFont="1" applyFill="1"/>
    <xf numFmtId="43" fontId="4" fillId="3" borderId="24" xfId="1" applyFont="1" applyFill="1" applyBorder="1"/>
    <xf numFmtId="43" fontId="0" fillId="3" borderId="0" xfId="1" applyFont="1" applyFill="1" applyBorder="1"/>
    <xf numFmtId="43" fontId="0" fillId="3" borderId="0" xfId="1" applyFont="1" applyFill="1"/>
    <xf numFmtId="170" fontId="0" fillId="0" borderId="0" xfId="1" applyNumberFormat="1" applyFont="1"/>
    <xf numFmtId="0" fontId="28" fillId="3" borderId="0" xfId="0" applyFont="1" applyFill="1" applyAlignment="1">
      <alignment horizontal="left" vertical="top" wrapText="1"/>
    </xf>
    <xf numFmtId="0" fontId="29" fillId="3" borderId="0" xfId="0" applyFont="1" applyFill="1" applyAlignment="1">
      <alignment horizontal="left" vertical="top"/>
    </xf>
    <xf numFmtId="0" fontId="29" fillId="3" borderId="0" xfId="0" applyFont="1" applyFill="1" applyAlignment="1">
      <alignment horizontal="left" vertical="top" wrapText="1"/>
    </xf>
    <xf numFmtId="14" fontId="29" fillId="3" borderId="0" xfId="0" quotePrefix="1" applyNumberFormat="1" applyFont="1" applyFill="1" applyAlignment="1">
      <alignment vertical="top"/>
    </xf>
    <xf numFmtId="4" fontId="29" fillId="3" borderId="0" xfId="0" quotePrefix="1" applyNumberFormat="1" applyFont="1" applyFill="1" applyAlignment="1">
      <alignment horizontal="left" vertical="top" wrapText="1"/>
    </xf>
    <xf numFmtId="164" fontId="29" fillId="3" borderId="0" xfId="0" applyNumberFormat="1" applyFont="1" applyFill="1" applyAlignment="1">
      <alignment horizontal="right" vertical="top" wrapText="1"/>
    </xf>
    <xf numFmtId="0" fontId="2" fillId="8" borderId="24" xfId="0" applyFont="1" applyFill="1" applyBorder="1" applyAlignment="1">
      <alignment horizontal="center" vertical="top"/>
    </xf>
    <xf numFmtId="0" fontId="2" fillId="8" borderId="24" xfId="0" applyFont="1" applyFill="1" applyBorder="1" applyAlignment="1">
      <alignment horizontal="center" vertical="top" wrapText="1"/>
    </xf>
    <xf numFmtId="171" fontId="2" fillId="8" borderId="45" xfId="5" applyFont="1" applyFill="1" applyBorder="1" applyAlignment="1">
      <alignment horizontal="center" vertical="top"/>
    </xf>
    <xf numFmtId="0" fontId="2" fillId="14" borderId="24" xfId="0" applyFont="1" applyFill="1" applyBorder="1" applyAlignment="1" applyProtection="1">
      <alignment horizontal="center" vertical="top"/>
      <protection locked="0"/>
    </xf>
    <xf numFmtId="0" fontId="2" fillId="14" borderId="24" xfId="0" applyFont="1" applyFill="1" applyBorder="1" applyAlignment="1" applyProtection="1">
      <alignment vertical="top"/>
      <protection hidden="1"/>
    </xf>
    <xf numFmtId="0" fontId="2" fillId="14" borderId="24" xfId="0" applyFont="1" applyFill="1" applyBorder="1" applyAlignment="1" applyProtection="1">
      <alignment horizontal="center" vertical="top"/>
      <protection hidden="1"/>
    </xf>
    <xf numFmtId="171" fontId="2" fillId="14" borderId="24" xfId="5" applyFont="1" applyFill="1" applyBorder="1" applyAlignment="1" applyProtection="1">
      <alignment vertical="top"/>
      <protection hidden="1"/>
    </xf>
    <xf numFmtId="43" fontId="2" fillId="14" borderId="24" xfId="1" applyFont="1" applyFill="1" applyBorder="1" applyAlignment="1" applyProtection="1">
      <alignment vertical="top"/>
      <protection hidden="1"/>
    </xf>
    <xf numFmtId="171" fontId="2" fillId="14" borderId="24" xfId="5" applyFont="1" applyFill="1" applyBorder="1" applyAlignment="1" applyProtection="1">
      <alignment horizontal="right" vertical="center"/>
      <protection hidden="1"/>
    </xf>
    <xf numFmtId="43" fontId="0" fillId="3" borderId="46" xfId="0" applyNumberFormat="1" applyFill="1" applyBorder="1" applyAlignment="1">
      <alignment horizontal="right" vertical="top"/>
    </xf>
    <xf numFmtId="10" fontId="30" fillId="3" borderId="46" xfId="6" applyNumberFormat="1" applyFont="1" applyFill="1" applyBorder="1" applyAlignment="1">
      <alignment horizontal="right" vertical="top"/>
    </xf>
    <xf numFmtId="10" fontId="30" fillId="3" borderId="19" xfId="6" applyNumberFormat="1" applyFont="1" applyFill="1" applyBorder="1" applyAlignment="1">
      <alignment horizontal="right" vertical="top"/>
    </xf>
    <xf numFmtId="0" fontId="2" fillId="4" borderId="24" xfId="0" applyFont="1" applyFill="1" applyBorder="1" applyAlignment="1" applyProtection="1">
      <alignment horizontal="center" vertical="top"/>
      <protection locked="0"/>
    </xf>
    <xf numFmtId="0" fontId="2" fillId="4" borderId="24" xfId="0" applyFont="1" applyFill="1" applyBorder="1" applyAlignment="1" applyProtection="1">
      <alignment vertical="top"/>
      <protection hidden="1"/>
    </xf>
    <xf numFmtId="0" fontId="2" fillId="4" borderId="24" xfId="0" applyFont="1" applyFill="1" applyBorder="1" applyAlignment="1" applyProtection="1">
      <alignment horizontal="center" vertical="top"/>
      <protection hidden="1"/>
    </xf>
    <xf numFmtId="171" fontId="2" fillId="4" borderId="24" xfId="5" applyFont="1" applyFill="1" applyBorder="1" applyAlignment="1" applyProtection="1">
      <alignment vertical="top"/>
      <protection hidden="1"/>
    </xf>
    <xf numFmtId="43" fontId="2" fillId="4" borderId="24" xfId="1" applyFont="1" applyFill="1" applyBorder="1" applyAlignment="1" applyProtection="1">
      <alignment vertical="top"/>
      <protection hidden="1"/>
    </xf>
    <xf numFmtId="171" fontId="2" fillId="4" borderId="24" xfId="5" applyFont="1" applyFill="1" applyBorder="1" applyAlignment="1" applyProtection="1">
      <alignment horizontal="right" vertical="center"/>
      <protection hidden="1"/>
    </xf>
    <xf numFmtId="10" fontId="30" fillId="3" borderId="46" xfId="2" applyNumberFormat="1" applyFont="1" applyFill="1" applyBorder="1" applyAlignment="1">
      <alignment horizontal="right" vertical="top"/>
    </xf>
    <xf numFmtId="171" fontId="34" fillId="15" borderId="29" xfId="5" applyFont="1" applyFill="1" applyBorder="1" applyAlignment="1" applyProtection="1">
      <alignment vertical="top" wrapText="1"/>
      <protection hidden="1"/>
    </xf>
    <xf numFmtId="171" fontId="2" fillId="9" borderId="0" xfId="5" applyFont="1" applyFill="1" applyBorder="1" applyAlignment="1" applyProtection="1">
      <protection hidden="1"/>
    </xf>
    <xf numFmtId="10" fontId="4" fillId="0" borderId="0" xfId="6" applyNumberFormat="1" applyFont="1" applyBorder="1" applyAlignment="1">
      <alignment vertical="top"/>
    </xf>
    <xf numFmtId="43" fontId="4" fillId="0" borderId="0" xfId="0" applyNumberFormat="1" applyFont="1" applyAlignment="1">
      <alignment vertical="top"/>
    </xf>
    <xf numFmtId="171" fontId="0" fillId="0" borderId="0" xfId="5" applyFont="1"/>
    <xf numFmtId="10" fontId="2" fillId="9" borderId="0" xfId="5" applyNumberFormat="1" applyFont="1" applyFill="1" applyBorder="1" applyAlignment="1" applyProtection="1">
      <protection hidden="1"/>
    </xf>
    <xf numFmtId="172" fontId="2" fillId="9" borderId="0" xfId="5" applyNumberFormat="1" applyFont="1" applyFill="1" applyBorder="1" applyAlignment="1" applyProtection="1">
      <protection hidden="1"/>
    </xf>
    <xf numFmtId="0" fontId="6" fillId="3" borderId="15" xfId="0" applyFont="1" applyFill="1" applyBorder="1" applyAlignment="1">
      <alignment vertical="top"/>
    </xf>
    <xf numFmtId="0" fontId="40" fillId="9" borderId="58" xfId="8" applyFont="1" applyFill="1" applyBorder="1" applyAlignment="1">
      <alignment horizontal="center" vertical="center" wrapText="1"/>
    </xf>
    <xf numFmtId="0" fontId="40" fillId="9" borderId="59" xfId="8" applyFont="1" applyFill="1" applyBorder="1" applyAlignment="1">
      <alignment horizontal="center" vertical="center" wrapText="1"/>
    </xf>
    <xf numFmtId="0" fontId="40" fillId="12" borderId="60" xfId="8" applyFont="1" applyFill="1" applyBorder="1" applyAlignment="1">
      <alignment horizontal="center" vertical="top"/>
    </xf>
    <xf numFmtId="10" fontId="40" fillId="12" borderId="23" xfId="8" applyNumberFormat="1" applyFont="1" applyFill="1" applyBorder="1" applyAlignment="1">
      <alignment vertical="top"/>
    </xf>
    <xf numFmtId="0" fontId="39" fillId="0" borderId="36" xfId="8" applyFont="1" applyBorder="1" applyAlignment="1">
      <alignment horizontal="center" vertical="top"/>
    </xf>
    <xf numFmtId="10" fontId="39" fillId="13" borderId="5" xfId="8" applyNumberFormat="1" applyFont="1" applyFill="1" applyBorder="1" applyAlignment="1" applyProtection="1">
      <alignment vertical="top"/>
      <protection locked="0"/>
    </xf>
    <xf numFmtId="0" fontId="39" fillId="0" borderId="50" xfId="8" applyFont="1" applyBorder="1" applyAlignment="1">
      <alignment horizontal="center" vertical="top"/>
    </xf>
    <xf numFmtId="0" fontId="39" fillId="0" borderId="0" xfId="8" applyFont="1"/>
    <xf numFmtId="10" fontId="39" fillId="13" borderId="12" xfId="8" applyNumberFormat="1" applyFont="1" applyFill="1" applyBorder="1" applyAlignment="1">
      <alignment vertical="top"/>
    </xf>
    <xf numFmtId="0" fontId="40" fillId="12" borderId="36" xfId="8" applyFont="1" applyFill="1" applyBorder="1" applyAlignment="1">
      <alignment horizontal="center" vertical="top"/>
    </xf>
    <xf numFmtId="10" fontId="40" fillId="12" borderId="5" xfId="8" applyNumberFormat="1" applyFont="1" applyFill="1" applyBorder="1" applyAlignment="1">
      <alignment vertical="top"/>
    </xf>
    <xf numFmtId="10" fontId="39" fillId="13" borderId="23" xfId="8" applyNumberFormat="1" applyFont="1" applyFill="1" applyBorder="1" applyAlignment="1" applyProtection="1">
      <alignment vertical="top"/>
      <protection locked="0"/>
    </xf>
    <xf numFmtId="0" fontId="44" fillId="0" borderId="36" xfId="8" applyFont="1" applyBorder="1" applyAlignment="1">
      <alignment horizontal="center" vertical="top"/>
    </xf>
    <xf numFmtId="0" fontId="45" fillId="0" borderId="36" xfId="8" applyFont="1" applyBorder="1" applyAlignment="1">
      <alignment horizontal="center" vertical="top"/>
    </xf>
    <xf numFmtId="0" fontId="7" fillId="0" borderId="0" xfId="0" applyFont="1"/>
    <xf numFmtId="0" fontId="39" fillId="13" borderId="12" xfId="8" applyFont="1" applyFill="1" applyBorder="1" applyAlignment="1">
      <alignment vertical="top"/>
    </xf>
    <xf numFmtId="0" fontId="36" fillId="20" borderId="61" xfId="8" applyFont="1" applyFill="1" applyBorder="1" applyAlignment="1">
      <alignment horizontal="center" vertical="top"/>
    </xf>
    <xf numFmtId="10" fontId="36" fillId="20" borderId="64" xfId="8" applyNumberFormat="1" applyFont="1" applyFill="1" applyBorder="1" applyAlignment="1" applyProtection="1">
      <alignment vertical="top"/>
      <protection hidden="1"/>
    </xf>
    <xf numFmtId="0" fontId="39" fillId="15" borderId="0" xfId="8" applyFont="1" applyFill="1" applyAlignment="1">
      <alignment horizontal="center" vertical="top"/>
    </xf>
    <xf numFmtId="0" fontId="6" fillId="0" borderId="0" xfId="0" applyFont="1"/>
    <xf numFmtId="0" fontId="17" fillId="0" borderId="0" xfId="0" applyFont="1"/>
    <xf numFmtId="0" fontId="30" fillId="0" borderId="0" xfId="0" applyFont="1"/>
    <xf numFmtId="0" fontId="6" fillId="3" borderId="0" xfId="9" applyFont="1" applyFill="1" applyAlignment="1">
      <alignment vertical="top"/>
    </xf>
    <xf numFmtId="0" fontId="30" fillId="3" borderId="0" xfId="9" applyFill="1" applyAlignment="1">
      <alignment vertical="top"/>
    </xf>
    <xf numFmtId="0" fontId="6" fillId="3" borderId="15" xfId="9" applyFont="1" applyFill="1" applyBorder="1" applyAlignment="1">
      <alignment vertical="top"/>
    </xf>
    <xf numFmtId="0" fontId="52" fillId="3" borderId="0" xfId="9" applyFont="1" applyFill="1" applyAlignment="1">
      <alignment vertical="top" wrapText="1"/>
    </xf>
    <xf numFmtId="0" fontId="18" fillId="3" borderId="0" xfId="9" applyFont="1" applyFill="1" applyAlignment="1">
      <alignment vertical="top" wrapText="1"/>
    </xf>
    <xf numFmtId="0" fontId="6" fillId="3" borderId="15" xfId="9" applyFont="1" applyFill="1" applyBorder="1" applyAlignment="1">
      <alignment vertical="top" wrapText="1"/>
    </xf>
    <xf numFmtId="0" fontId="30" fillId="3" borderId="0" xfId="9" applyFill="1" applyAlignment="1">
      <alignment vertical="top" wrapText="1"/>
    </xf>
    <xf numFmtId="0" fontId="0" fillId="0" borderId="0" xfId="0" applyAlignment="1">
      <alignment wrapText="1"/>
    </xf>
    <xf numFmtId="171" fontId="53" fillId="12" borderId="73" xfId="5" applyFont="1" applyFill="1" applyBorder="1" applyAlignment="1">
      <alignment horizontal="center" vertical="top"/>
    </xf>
    <xf numFmtId="0" fontId="30" fillId="0" borderId="24" xfId="9" applyBorder="1" applyAlignment="1">
      <alignment horizontal="center" vertical="top"/>
    </xf>
    <xf numFmtId="0" fontId="30" fillId="0" borderId="24" xfId="9" applyBorder="1" applyAlignment="1">
      <alignment vertical="top"/>
    </xf>
    <xf numFmtId="171" fontId="30" fillId="0" borderId="24" xfId="5" applyBorder="1" applyAlignment="1">
      <alignment vertical="top"/>
    </xf>
    <xf numFmtId="0" fontId="30" fillId="22" borderId="24" xfId="9" applyFill="1" applyBorder="1" applyAlignment="1">
      <alignment horizontal="center" vertical="top"/>
    </xf>
    <xf numFmtId="0" fontId="30" fillId="22" borderId="24" xfId="9" applyFill="1" applyBorder="1" applyAlignment="1">
      <alignment vertical="top"/>
    </xf>
    <xf numFmtId="171" fontId="30" fillId="22" borderId="24" xfId="5" applyFill="1" applyBorder="1" applyAlignment="1">
      <alignment vertical="top"/>
    </xf>
    <xf numFmtId="0" fontId="18" fillId="13" borderId="0" xfId="9" applyFont="1" applyFill="1" applyAlignment="1">
      <alignment horizontal="center" vertical="top"/>
    </xf>
    <xf numFmtId="0" fontId="18" fillId="13" borderId="0" xfId="9" applyFont="1" applyFill="1" applyAlignment="1">
      <alignment vertical="top"/>
    </xf>
    <xf numFmtId="171" fontId="18" fillId="13" borderId="0" xfId="5" applyFont="1" applyFill="1" applyAlignment="1">
      <alignment vertical="top"/>
    </xf>
    <xf numFmtId="171" fontId="30" fillId="22" borderId="24" xfId="5" applyFill="1" applyBorder="1" applyAlignment="1">
      <alignment horizontal="center" vertical="top"/>
    </xf>
    <xf numFmtId="171" fontId="30" fillId="0" borderId="24" xfId="5" applyFill="1" applyBorder="1" applyAlignment="1">
      <alignment horizontal="center" vertical="top"/>
    </xf>
    <xf numFmtId="171" fontId="30" fillId="0" borderId="24" xfId="5" applyFill="1" applyBorder="1" applyAlignment="1">
      <alignment vertical="top"/>
    </xf>
    <xf numFmtId="171" fontId="30" fillId="0" borderId="24" xfId="5" applyBorder="1" applyAlignment="1">
      <alignment horizontal="center" vertical="top"/>
    </xf>
    <xf numFmtId="10" fontId="30" fillId="22" borderId="24" xfId="9" applyNumberFormat="1" applyFill="1" applyBorder="1" applyAlignment="1">
      <alignment vertical="top"/>
    </xf>
    <xf numFmtId="10" fontId="18" fillId="13" borderId="0" xfId="9" applyNumberFormat="1" applyFont="1" applyFill="1" applyAlignment="1">
      <alignment vertical="top"/>
    </xf>
    <xf numFmtId="0" fontId="30" fillId="0" borderId="24" xfId="9" applyBorder="1" applyAlignment="1">
      <alignment horizontal="left" vertical="top" wrapText="1"/>
    </xf>
    <xf numFmtId="171" fontId="54" fillId="5" borderId="74" xfId="5" applyFont="1" applyFill="1" applyBorder="1" applyAlignment="1">
      <alignment vertical="top"/>
    </xf>
    <xf numFmtId="0" fontId="32" fillId="0" borderId="0" xfId="9" applyFont="1" applyAlignment="1">
      <alignment horizontal="left" vertical="top"/>
    </xf>
    <xf numFmtId="0" fontId="30" fillId="0" borderId="0" xfId="9" applyAlignment="1">
      <alignment vertical="top"/>
    </xf>
    <xf numFmtId="0" fontId="0" fillId="3" borderId="0" xfId="0" applyFill="1" applyAlignment="1">
      <alignment horizontal="center" vertical="top" wrapText="1"/>
    </xf>
    <xf numFmtId="0" fontId="0" fillId="3" borderId="0" xfId="0" applyFill="1" applyAlignment="1" applyProtection="1">
      <alignment vertical="top" wrapText="1"/>
      <protection locked="0"/>
    </xf>
    <xf numFmtId="0" fontId="0" fillId="3" borderId="0" xfId="0" applyFill="1" applyAlignment="1" applyProtection="1">
      <alignment horizontal="center" vertical="top"/>
      <protection locked="0"/>
    </xf>
    <xf numFmtId="0" fontId="0" fillId="3" borderId="27" xfId="0" applyFill="1" applyBorder="1" applyAlignment="1" applyProtection="1">
      <alignment vertical="top"/>
      <protection locked="0"/>
    </xf>
    <xf numFmtId="0" fontId="21" fillId="3" borderId="0" xfId="0" applyFont="1" applyFill="1" applyAlignment="1" applyProtection="1">
      <alignment vertical="top" wrapText="1"/>
      <protection locked="0"/>
    </xf>
    <xf numFmtId="0" fontId="0" fillId="3" borderId="0" xfId="0" applyFill="1" applyAlignment="1" applyProtection="1">
      <alignment horizontal="center" vertical="top" wrapText="1"/>
      <protection locked="0"/>
    </xf>
    <xf numFmtId="0" fontId="0" fillId="3" borderId="0" xfId="0" applyFill="1" applyAlignment="1" applyProtection="1">
      <alignment horizontal="left" vertical="top"/>
      <protection locked="0"/>
    </xf>
    <xf numFmtId="167" fontId="0" fillId="3" borderId="0" xfId="1" applyNumberFormat="1" applyFont="1" applyFill="1" applyAlignment="1">
      <alignment vertical="top"/>
    </xf>
    <xf numFmtId="43" fontId="21" fillId="3" borderId="15" xfId="1" applyFont="1" applyFill="1" applyBorder="1" applyAlignment="1">
      <alignment horizontal="left" vertical="top"/>
    </xf>
    <xf numFmtId="10" fontId="19" fillId="3" borderId="0" xfId="2" applyNumberFormat="1" applyFont="1" applyFill="1" applyBorder="1" applyAlignment="1" applyProtection="1">
      <alignment horizontal="right" vertical="top" wrapText="1"/>
      <protection hidden="1"/>
    </xf>
    <xf numFmtId="43" fontId="16" fillId="8" borderId="28" xfId="1" applyFont="1" applyFill="1" applyBorder="1" applyAlignment="1">
      <alignment horizontal="center" vertical="top"/>
    </xf>
    <xf numFmtId="0" fontId="8" fillId="0" borderId="0" xfId="0" applyFont="1" applyAlignment="1">
      <alignment vertical="top"/>
    </xf>
    <xf numFmtId="0" fontId="17" fillId="0" borderId="24" xfId="0" applyFont="1" applyBorder="1" applyAlignment="1" applyProtection="1">
      <alignment horizontal="center" vertical="top" wrapText="1"/>
      <protection locked="0"/>
    </xf>
    <xf numFmtId="0" fontId="19" fillId="3" borderId="20" xfId="0" applyFont="1" applyFill="1" applyBorder="1" applyAlignment="1" applyProtection="1">
      <alignment horizontal="center" vertical="top" wrapText="1"/>
      <protection hidden="1"/>
    </xf>
    <xf numFmtId="0" fontId="19" fillId="3" borderId="20" xfId="0" applyFont="1" applyFill="1" applyBorder="1" applyAlignment="1" applyProtection="1">
      <alignment horizontal="left" vertical="top" wrapText="1"/>
      <protection hidden="1"/>
    </xf>
    <xf numFmtId="43" fontId="19" fillId="3" borderId="20" xfId="1" applyFont="1" applyFill="1" applyBorder="1" applyAlignment="1" applyProtection="1">
      <alignment horizontal="left" vertical="top" wrapText="1"/>
      <protection hidden="1"/>
    </xf>
    <xf numFmtId="10" fontId="19" fillId="3" borderId="19" xfId="2" applyNumberFormat="1" applyFont="1" applyFill="1" applyBorder="1" applyAlignment="1" applyProtection="1">
      <alignment horizontal="center" vertical="top" wrapText="1"/>
      <protection hidden="1"/>
    </xf>
    <xf numFmtId="10" fontId="17" fillId="3" borderId="24" xfId="0" applyNumberFormat="1" applyFont="1" applyFill="1" applyBorder="1" applyAlignment="1">
      <alignment vertical="top" wrapText="1"/>
    </xf>
    <xf numFmtId="43" fontId="17" fillId="0" borderId="0" xfId="0" applyNumberFormat="1" applyFont="1" applyAlignment="1">
      <alignment vertical="top" wrapText="1"/>
    </xf>
    <xf numFmtId="0" fontId="17" fillId="0" borderId="0" xfId="0" applyFont="1" applyAlignment="1">
      <alignment vertical="top" wrapText="1"/>
    </xf>
    <xf numFmtId="43" fontId="17" fillId="0" borderId="0" xfId="1" applyFont="1" applyAlignment="1">
      <alignment vertical="top" wrapText="1"/>
    </xf>
    <xf numFmtId="43" fontId="20" fillId="0" borderId="5" xfId="1" applyFont="1" applyBorder="1" applyAlignment="1">
      <alignment horizontal="right" vertical="top" wrapText="1"/>
    </xf>
    <xf numFmtId="43" fontId="18" fillId="18" borderId="5" xfId="1" applyFont="1" applyFill="1" applyBorder="1" applyAlignment="1">
      <alignment horizontal="right" vertical="top" wrapText="1"/>
    </xf>
    <xf numFmtId="0" fontId="17" fillId="3" borderId="0" xfId="0" applyFont="1" applyFill="1" applyAlignment="1">
      <alignment vertical="top"/>
    </xf>
    <xf numFmtId="0" fontId="17" fillId="3" borderId="0" xfId="0" applyFont="1" applyFill="1" applyAlignment="1">
      <alignment vertical="top" wrapText="1"/>
    </xf>
    <xf numFmtId="0" fontId="19" fillId="3" borderId="0" xfId="0" applyFont="1" applyFill="1" applyAlignment="1" applyProtection="1">
      <alignment horizontal="left" vertical="top" wrapText="1"/>
      <protection hidden="1"/>
    </xf>
    <xf numFmtId="0" fontId="19" fillId="3" borderId="0" xfId="0" applyFont="1" applyFill="1" applyAlignment="1" applyProtection="1">
      <alignment horizontal="center" vertical="top" wrapText="1"/>
      <protection hidden="1"/>
    </xf>
    <xf numFmtId="43" fontId="19" fillId="3" borderId="0" xfId="1" applyFont="1" applyFill="1" applyBorder="1" applyAlignment="1" applyProtection="1">
      <alignment horizontal="left" vertical="top" wrapText="1"/>
      <protection hidden="1"/>
    </xf>
    <xf numFmtId="43" fontId="19" fillId="3" borderId="0" xfId="1" applyFont="1" applyFill="1" applyBorder="1" applyAlignment="1" applyProtection="1">
      <alignment horizontal="center" vertical="top" wrapText="1"/>
      <protection hidden="1"/>
    </xf>
    <xf numFmtId="43" fontId="58" fillId="3" borderId="0" xfId="1" applyFont="1" applyFill="1" applyBorder="1" applyAlignment="1" applyProtection="1">
      <alignment horizontal="center" vertical="top" wrapText="1"/>
      <protection hidden="1"/>
    </xf>
    <xf numFmtId="43" fontId="57" fillId="3" borderId="0" xfId="0" applyNumberFormat="1" applyFont="1" applyFill="1" applyAlignment="1">
      <alignment horizontal="center" vertical="center"/>
    </xf>
    <xf numFmtId="0" fontId="59" fillId="3" borderId="47" xfId="0" applyFont="1" applyFill="1" applyBorder="1" applyAlignment="1">
      <alignment horizontal="left" vertical="top"/>
    </xf>
    <xf numFmtId="0" fontId="0" fillId="3" borderId="48" xfId="0" applyFill="1" applyBorder="1" applyAlignment="1">
      <alignment vertical="top"/>
    </xf>
    <xf numFmtId="43" fontId="0" fillId="3" borderId="49" xfId="0" applyNumberFormat="1" applyFill="1" applyBorder="1" applyAlignment="1">
      <alignment vertical="top"/>
    </xf>
    <xf numFmtId="10" fontId="19" fillId="3" borderId="82" xfId="2" applyNumberFormat="1" applyFont="1" applyFill="1" applyBorder="1" applyAlignment="1" applyProtection="1">
      <alignment horizontal="center" vertical="top" wrapText="1"/>
      <protection hidden="1"/>
    </xf>
    <xf numFmtId="0" fontId="4" fillId="23" borderId="24" xfId="0" applyFont="1" applyFill="1" applyBorder="1" applyAlignment="1">
      <alignment horizontal="center" vertical="top" wrapText="1"/>
    </xf>
    <xf numFmtId="9" fontId="0" fillId="23" borderId="24" xfId="0" applyNumberFormat="1" applyFill="1" applyBorder="1" applyAlignment="1">
      <alignment horizontal="center" vertical="top"/>
    </xf>
    <xf numFmtId="0" fontId="59" fillId="3" borderId="50" xfId="0" applyFont="1" applyFill="1" applyBorder="1" applyAlignment="1">
      <alignment horizontal="left" vertical="top"/>
    </xf>
    <xf numFmtId="4" fontId="0" fillId="0" borderId="51" xfId="0" applyNumberFormat="1" applyBorder="1" applyAlignment="1">
      <alignment vertical="center"/>
    </xf>
    <xf numFmtId="0" fontId="4" fillId="16" borderId="24" xfId="0" applyFont="1" applyFill="1" applyBorder="1" applyAlignment="1">
      <alignment horizontal="center" vertical="top" wrapText="1"/>
    </xf>
    <xf numFmtId="9" fontId="0" fillId="16" borderId="24" xfId="0" applyNumberFormat="1" applyFill="1" applyBorder="1" applyAlignment="1">
      <alignment horizontal="center" vertical="top"/>
    </xf>
    <xf numFmtId="43" fontId="0" fillId="3" borderId="51" xfId="0" applyNumberFormat="1" applyFill="1" applyBorder="1" applyAlignment="1">
      <alignment vertical="top"/>
    </xf>
    <xf numFmtId="0" fontId="4" fillId="24" borderId="24" xfId="0" applyFont="1" applyFill="1" applyBorder="1" applyAlignment="1">
      <alignment horizontal="center" vertical="top" wrapText="1"/>
    </xf>
    <xf numFmtId="9" fontId="0" fillId="24" borderId="24" xfId="0" applyNumberFormat="1" applyFill="1" applyBorder="1" applyAlignment="1">
      <alignment horizontal="center" vertical="top"/>
    </xf>
    <xf numFmtId="0" fontId="59" fillId="3" borderId="66" xfId="0" applyFont="1" applyFill="1" applyBorder="1" applyAlignment="1">
      <alignment horizontal="left" vertical="top"/>
    </xf>
    <xf numFmtId="0" fontId="17" fillId="3" borderId="2" xfId="0" applyFont="1" applyFill="1" applyBorder="1" applyAlignment="1">
      <alignment vertical="top"/>
    </xf>
    <xf numFmtId="43" fontId="4" fillId="3" borderId="67" xfId="0" applyNumberFormat="1" applyFont="1" applyFill="1" applyBorder="1" applyAlignment="1">
      <alignment vertical="top"/>
    </xf>
    <xf numFmtId="10" fontId="19" fillId="3" borderId="65" xfId="2" applyNumberFormat="1" applyFont="1" applyFill="1" applyBorder="1" applyAlignment="1" applyProtection="1">
      <alignment horizontal="center" vertical="top" wrapText="1"/>
      <protection hidden="1"/>
    </xf>
    <xf numFmtId="0" fontId="9" fillId="15" borderId="0" xfId="0" applyFont="1" applyFill="1" applyAlignment="1">
      <alignment vertical="top"/>
    </xf>
    <xf numFmtId="0" fontId="17" fillId="0" borderId="24" xfId="0" applyFont="1" applyBorder="1" applyAlignment="1">
      <alignment horizontal="center" vertical="top" wrapText="1"/>
    </xf>
    <xf numFmtId="43" fontId="19" fillId="0" borderId="20" xfId="1" applyFont="1" applyBorder="1" applyAlignment="1" applyProtection="1">
      <alignment horizontal="left" vertical="top" wrapText="1"/>
      <protection hidden="1"/>
    </xf>
    <xf numFmtId="10" fontId="17" fillId="0" borderId="24" xfId="0" applyNumberFormat="1" applyFont="1" applyBorder="1" applyAlignment="1">
      <alignment vertical="top"/>
    </xf>
    <xf numFmtId="43" fontId="60" fillId="24" borderId="46" xfId="0" applyNumberFormat="1" applyFont="1" applyFill="1" applyBorder="1" applyAlignment="1">
      <alignment vertical="center"/>
    </xf>
    <xf numFmtId="43" fontId="60" fillId="16" borderId="46" xfId="0" applyNumberFormat="1" applyFont="1" applyFill="1" applyBorder="1" applyAlignment="1">
      <alignment vertical="center"/>
    </xf>
    <xf numFmtId="0" fontId="2" fillId="7" borderId="24" xfId="0" applyFont="1" applyFill="1" applyBorder="1" applyAlignment="1">
      <alignment horizontal="center" vertical="top"/>
    </xf>
    <xf numFmtId="0" fontId="2" fillId="7" borderId="24" xfId="0" applyFont="1" applyFill="1" applyBorder="1" applyAlignment="1">
      <alignment horizontal="center" vertical="top" wrapText="1"/>
    </xf>
    <xf numFmtId="0" fontId="2" fillId="7" borderId="24" xfId="0" applyFont="1" applyFill="1" applyBorder="1" applyAlignment="1">
      <alignment vertical="top"/>
    </xf>
    <xf numFmtId="0" fontId="0" fillId="3" borderId="24" xfId="0" applyFill="1" applyBorder="1" applyAlignment="1">
      <alignment horizontal="center" vertical="top"/>
    </xf>
    <xf numFmtId="17" fontId="0" fillId="3" borderId="24" xfId="0" applyNumberFormat="1" applyFill="1" applyBorder="1" applyAlignment="1">
      <alignment horizontal="center" vertical="top"/>
    </xf>
    <xf numFmtId="0" fontId="30" fillId="3" borderId="24" xfId="0" applyFont="1" applyFill="1" applyBorder="1" applyAlignment="1">
      <alignment vertical="top" wrapText="1"/>
    </xf>
    <xf numFmtId="0" fontId="0" fillId="3" borderId="24" xfId="0" applyFill="1" applyBorder="1" applyAlignment="1">
      <alignment horizontal="right" vertical="top"/>
    </xf>
    <xf numFmtId="10" fontId="0" fillId="3" borderId="24" xfId="0" applyNumberFormat="1" applyFill="1" applyBorder="1" applyAlignment="1">
      <alignment vertical="top"/>
    </xf>
    <xf numFmtId="4" fontId="0" fillId="3" borderId="24" xfId="0" applyNumberFormat="1" applyFill="1" applyBorder="1" applyAlignment="1">
      <alignment horizontal="right" vertical="top"/>
    </xf>
    <xf numFmtId="43" fontId="0" fillId="3" borderId="24" xfId="1" applyFont="1" applyFill="1" applyBorder="1" applyAlignment="1">
      <alignment horizontal="right" vertical="top"/>
    </xf>
    <xf numFmtId="0" fontId="0" fillId="0" borderId="0" xfId="0" applyAlignment="1">
      <alignment horizontal="right"/>
    </xf>
    <xf numFmtId="43" fontId="8" fillId="16" borderId="4" xfId="1" applyFont="1" applyFill="1" applyBorder="1" applyAlignment="1">
      <alignment horizontal="center" vertical="top"/>
    </xf>
    <xf numFmtId="0" fontId="8" fillId="16" borderId="4" xfId="1" applyNumberFormat="1" applyFont="1" applyFill="1" applyBorder="1" applyAlignment="1">
      <alignment horizontal="left" vertical="top"/>
    </xf>
    <xf numFmtId="168" fontId="8" fillId="16" borderId="4" xfId="1" applyNumberFormat="1" applyFont="1" applyFill="1" applyBorder="1" applyAlignment="1">
      <alignment horizontal="right" vertical="top"/>
    </xf>
    <xf numFmtId="2" fontId="8" fillId="16" borderId="25" xfId="1" applyNumberFormat="1" applyFont="1" applyFill="1" applyBorder="1" applyAlignment="1">
      <alignment horizontal="center" vertical="top"/>
    </xf>
    <xf numFmtId="0" fontId="37" fillId="3" borderId="50" xfId="8" applyFont="1" applyFill="1" applyBorder="1" applyAlignment="1">
      <alignment vertical="top"/>
    </xf>
    <xf numFmtId="0" fontId="37" fillId="3" borderId="0" xfId="8" applyFont="1" applyFill="1" applyAlignment="1">
      <alignment vertical="top"/>
    </xf>
    <xf numFmtId="0" fontId="38" fillId="3" borderId="52" xfId="8" applyFont="1" applyFill="1" applyBorder="1" applyAlignment="1">
      <alignment vertical="top"/>
    </xf>
    <xf numFmtId="0" fontId="38" fillId="3" borderId="53" xfId="8" applyFont="1" applyFill="1" applyBorder="1" applyAlignment="1">
      <alignment vertical="top"/>
    </xf>
    <xf numFmtId="0" fontId="6" fillId="3" borderId="14" xfId="0" applyFont="1" applyFill="1" applyBorder="1" applyAlignment="1">
      <alignment vertical="top"/>
    </xf>
    <xf numFmtId="164" fontId="36" fillId="3" borderId="40" xfId="8" applyNumberFormat="1" applyFont="1" applyFill="1" applyBorder="1" applyAlignment="1" applyProtection="1">
      <alignment horizontal="right" vertical="top" wrapText="1"/>
      <protection hidden="1"/>
    </xf>
    <xf numFmtId="14" fontId="36" fillId="3" borderId="27" xfId="8" applyNumberFormat="1" applyFont="1" applyFill="1" applyBorder="1" applyAlignment="1" applyProtection="1">
      <alignment vertical="top" wrapText="1"/>
      <protection hidden="1"/>
    </xf>
    <xf numFmtId="49" fontId="36" fillId="3" borderId="27" xfId="8" applyNumberFormat="1" applyFont="1" applyFill="1" applyBorder="1" applyAlignment="1" applyProtection="1">
      <alignment horizontal="right" vertical="top" wrapText="1"/>
      <protection hidden="1"/>
    </xf>
    <xf numFmtId="0" fontId="36" fillId="3" borderId="27" xfId="8" applyFont="1" applyFill="1" applyBorder="1" applyAlignment="1" applyProtection="1">
      <alignment vertical="top" wrapText="1"/>
      <protection hidden="1"/>
    </xf>
    <xf numFmtId="0" fontId="39" fillId="3" borderId="83" xfId="8" applyFont="1" applyFill="1" applyBorder="1" applyAlignment="1" applyProtection="1">
      <alignment horizontal="right" vertical="top"/>
      <protection hidden="1"/>
    </xf>
    <xf numFmtId="0" fontId="39" fillId="3" borderId="27" xfId="8" applyFont="1" applyFill="1" applyBorder="1" applyAlignment="1" applyProtection="1">
      <alignment horizontal="right" vertical="top"/>
      <protection hidden="1"/>
    </xf>
    <xf numFmtId="0" fontId="8" fillId="16" borderId="5" xfId="1" applyNumberFormat="1" applyFont="1" applyFill="1" applyBorder="1" applyAlignment="1">
      <alignment horizontal="left" vertical="top"/>
    </xf>
    <xf numFmtId="168" fontId="8" fillId="16" borderId="5" xfId="1" applyNumberFormat="1" applyFont="1" applyFill="1" applyBorder="1" applyAlignment="1">
      <alignment horizontal="right" vertical="top"/>
    </xf>
    <xf numFmtId="0" fontId="13" fillId="2" borderId="4" xfId="0" applyFont="1" applyFill="1" applyBorder="1" applyAlignment="1" applyProtection="1">
      <alignment horizontal="center" vertical="top" wrapText="1"/>
      <protection hidden="1"/>
    </xf>
    <xf numFmtId="0" fontId="13" fillId="2" borderId="17" xfId="0" applyFont="1" applyFill="1" applyBorder="1" applyAlignment="1" applyProtection="1">
      <alignment horizontal="center" vertical="top" wrapText="1"/>
      <protection hidden="1"/>
    </xf>
    <xf numFmtId="0" fontId="6" fillId="2" borderId="6" xfId="0" applyFont="1" applyFill="1" applyBorder="1" applyAlignment="1" applyProtection="1">
      <alignment horizontal="center" vertical="top"/>
      <protection hidden="1"/>
    </xf>
    <xf numFmtId="0" fontId="6" fillId="2" borderId="13" xfId="0" applyFont="1" applyFill="1" applyBorder="1" applyAlignment="1" applyProtection="1">
      <alignment horizontal="center" vertical="top"/>
      <protection hidden="1"/>
    </xf>
    <xf numFmtId="0" fontId="6" fillId="2" borderId="16" xfId="0" applyFont="1" applyFill="1" applyBorder="1" applyAlignment="1" applyProtection="1">
      <alignment horizontal="center" vertical="top"/>
      <protection hidden="1"/>
    </xf>
    <xf numFmtId="0" fontId="6" fillId="2" borderId="7" xfId="0" applyFont="1" applyFill="1" applyBorder="1" applyAlignment="1" applyProtection="1">
      <alignment horizontal="center" vertical="top"/>
      <protection hidden="1"/>
    </xf>
    <xf numFmtId="0" fontId="6" fillId="2" borderId="12" xfId="0" applyFont="1" applyFill="1" applyBorder="1" applyAlignment="1" applyProtection="1">
      <alignment horizontal="center" vertical="top"/>
      <protection hidden="1"/>
    </xf>
    <xf numFmtId="0" fontId="6" fillId="2" borderId="17" xfId="0" applyFont="1" applyFill="1" applyBorder="1" applyAlignment="1" applyProtection="1">
      <alignment horizontal="center" vertical="top"/>
      <protection hidden="1"/>
    </xf>
    <xf numFmtId="0" fontId="6" fillId="2" borderId="7" xfId="0" applyFont="1" applyFill="1" applyBorder="1" applyAlignment="1" applyProtection="1">
      <alignment horizontal="left" vertical="top"/>
      <protection hidden="1"/>
    </xf>
    <xf numFmtId="0" fontId="6" fillId="2" borderId="12" xfId="0" applyFont="1" applyFill="1" applyBorder="1" applyAlignment="1" applyProtection="1">
      <alignment horizontal="left" vertical="top"/>
      <protection hidden="1"/>
    </xf>
    <xf numFmtId="0" fontId="6" fillId="2" borderId="17" xfId="0" applyFont="1" applyFill="1" applyBorder="1" applyAlignment="1" applyProtection="1">
      <alignment horizontal="left" vertical="top"/>
      <protection hidden="1"/>
    </xf>
    <xf numFmtId="0" fontId="11" fillId="2" borderId="8" xfId="0" applyFont="1" applyFill="1" applyBorder="1" applyAlignment="1" applyProtection="1">
      <alignment horizontal="center" vertical="top" wrapText="1"/>
      <protection hidden="1"/>
    </xf>
    <xf numFmtId="0" fontId="11" fillId="2" borderId="9" xfId="0" applyFont="1" applyFill="1" applyBorder="1" applyAlignment="1" applyProtection="1">
      <alignment horizontal="center" vertical="top" wrapText="1"/>
      <protection hidden="1"/>
    </xf>
    <xf numFmtId="0" fontId="11" fillId="2" borderId="10" xfId="0" applyFont="1" applyFill="1" applyBorder="1" applyAlignment="1" applyProtection="1">
      <alignment horizontal="center" vertical="top" wrapText="1"/>
      <protection hidden="1"/>
    </xf>
    <xf numFmtId="0" fontId="12" fillId="2" borderId="11" xfId="0" applyFont="1" applyFill="1" applyBorder="1" applyAlignment="1" applyProtection="1">
      <alignment horizontal="center" vertical="top"/>
      <protection hidden="1"/>
    </xf>
    <xf numFmtId="0" fontId="12" fillId="2" borderId="15" xfId="0" applyFont="1" applyFill="1" applyBorder="1" applyAlignment="1" applyProtection="1">
      <alignment horizontal="center" vertical="top"/>
      <protection hidden="1"/>
    </xf>
    <xf numFmtId="0" fontId="12" fillId="2" borderId="18" xfId="0" applyFont="1" applyFill="1" applyBorder="1" applyAlignment="1" applyProtection="1">
      <alignment horizontal="center" vertical="top"/>
      <protection hidden="1"/>
    </xf>
    <xf numFmtId="0" fontId="4" fillId="3" borderId="0" xfId="0" applyFont="1" applyFill="1" applyAlignment="1" applyProtection="1">
      <alignment horizontal="right" vertical="top"/>
      <protection hidden="1"/>
    </xf>
    <xf numFmtId="0" fontId="9" fillId="3" borderId="0" xfId="0" applyFont="1" applyFill="1" applyAlignment="1" applyProtection="1">
      <alignment horizontal="left" vertical="top" wrapText="1"/>
      <protection hidden="1"/>
    </xf>
    <xf numFmtId="0" fontId="9" fillId="3" borderId="0" xfId="0" applyFont="1" applyFill="1" applyAlignment="1" applyProtection="1">
      <alignment horizontal="left" vertical="top"/>
      <protection hidden="1"/>
    </xf>
    <xf numFmtId="14" fontId="0" fillId="3" borderId="0" xfId="0" applyNumberFormat="1" applyFill="1" applyAlignment="1" applyProtection="1">
      <alignment horizontal="left" vertical="top"/>
      <protection hidden="1"/>
    </xf>
    <xf numFmtId="0" fontId="0" fillId="3" borderId="0" xfId="0" applyFill="1" applyAlignment="1" applyProtection="1">
      <alignment horizontal="left" vertical="top"/>
      <protection hidden="1"/>
    </xf>
    <xf numFmtId="0" fontId="10" fillId="4" borderId="2" xfId="0" applyFont="1" applyFill="1" applyBorder="1" applyAlignment="1" applyProtection="1">
      <alignment horizontal="center"/>
      <protection hidden="1"/>
    </xf>
    <xf numFmtId="0" fontId="10" fillId="4" borderId="3" xfId="0" applyFont="1" applyFill="1" applyBorder="1" applyAlignment="1" applyProtection="1">
      <alignment horizontal="center"/>
      <protection hidden="1"/>
    </xf>
    <xf numFmtId="0" fontId="16" fillId="9" borderId="15" xfId="0" applyFont="1" applyFill="1" applyBorder="1" applyAlignment="1" applyProtection="1">
      <alignment horizontal="center" vertical="center"/>
      <protection locked="0"/>
    </xf>
    <xf numFmtId="0" fontId="16" fillId="9" borderId="29" xfId="0" applyFont="1" applyFill="1" applyBorder="1" applyAlignment="1" applyProtection="1">
      <alignment horizontal="center" vertical="center"/>
      <protection locked="0"/>
    </xf>
    <xf numFmtId="10" fontId="0" fillId="15" borderId="0" xfId="2" applyNumberFormat="1" applyFont="1" applyFill="1" applyAlignment="1">
      <alignment horizontal="center" vertical="top"/>
    </xf>
    <xf numFmtId="0" fontId="4" fillId="3" borderId="0" xfId="0" applyFont="1" applyFill="1" applyAlignment="1">
      <alignment horizontal="left" vertical="center" wrapText="1"/>
    </xf>
    <xf numFmtId="43" fontId="21" fillId="13" borderId="30" xfId="1" applyFont="1" applyFill="1" applyBorder="1" applyAlignment="1">
      <alignment horizontal="center" vertical="top"/>
    </xf>
    <xf numFmtId="43" fontId="21" fillId="13" borderId="1" xfId="1" applyFont="1" applyFill="1" applyBorder="1" applyAlignment="1">
      <alignment horizontal="center" vertical="top"/>
    </xf>
    <xf numFmtId="0" fontId="2" fillId="4" borderId="0" xfId="0" applyFont="1" applyFill="1" applyAlignment="1">
      <alignment horizontal="center" vertical="top" wrapText="1"/>
    </xf>
    <xf numFmtId="0" fontId="2" fillId="8" borderId="28" xfId="0" applyFont="1" applyFill="1" applyBorder="1" applyAlignment="1">
      <alignment horizontal="center" vertical="center" wrapText="1"/>
    </xf>
    <xf numFmtId="0" fontId="2" fillId="8" borderId="28" xfId="0" applyFont="1" applyFill="1" applyBorder="1" applyAlignment="1">
      <alignment horizontal="center" vertical="center"/>
    </xf>
    <xf numFmtId="0" fontId="2" fillId="8" borderId="31" xfId="0" applyFont="1" applyFill="1" applyBorder="1" applyAlignment="1">
      <alignment horizontal="center" vertical="center" wrapText="1"/>
    </xf>
    <xf numFmtId="0" fontId="2" fillId="8" borderId="32" xfId="0" applyFont="1" applyFill="1" applyBorder="1" applyAlignment="1">
      <alignment horizontal="center" vertical="center" wrapText="1"/>
    </xf>
    <xf numFmtId="43" fontId="3" fillId="3" borderId="14" xfId="1" applyFont="1" applyFill="1" applyBorder="1" applyAlignment="1">
      <alignment horizontal="left" vertical="top" wrapText="1"/>
    </xf>
    <xf numFmtId="43" fontId="3" fillId="3" borderId="39" xfId="1" applyFont="1" applyFill="1" applyBorder="1" applyAlignment="1">
      <alignment horizontal="left" vertical="top" wrapText="1"/>
    </xf>
    <xf numFmtId="43" fontId="3" fillId="3" borderId="40" xfId="1" applyFont="1" applyFill="1" applyBorder="1" applyAlignment="1">
      <alignment horizontal="left" vertical="top" wrapText="1"/>
    </xf>
    <xf numFmtId="43" fontId="3" fillId="3" borderId="15" xfId="1" applyFont="1" applyFill="1" applyBorder="1" applyAlignment="1">
      <alignment horizontal="left" vertical="top" wrapText="1"/>
    </xf>
    <xf numFmtId="43" fontId="3" fillId="3" borderId="0" xfId="1" applyFont="1" applyFill="1" applyAlignment="1">
      <alignment horizontal="left" vertical="top" wrapText="1"/>
    </xf>
    <xf numFmtId="43" fontId="3" fillId="3" borderId="27" xfId="1" applyFont="1" applyFill="1" applyBorder="1" applyAlignment="1">
      <alignment horizontal="left" vertical="top" wrapText="1"/>
    </xf>
    <xf numFmtId="43" fontId="3" fillId="3" borderId="30" xfId="1" applyFont="1" applyFill="1" applyBorder="1" applyAlignment="1">
      <alignment horizontal="left" vertical="top" wrapText="1"/>
    </xf>
    <xf numFmtId="43" fontId="3" fillId="3" borderId="1" xfId="1" applyFont="1" applyFill="1" applyBorder="1" applyAlignment="1">
      <alignment horizontal="left" vertical="top" wrapText="1"/>
    </xf>
    <xf numFmtId="43" fontId="3" fillId="3" borderId="41" xfId="1" applyFont="1" applyFill="1" applyBorder="1" applyAlignment="1">
      <alignment horizontal="left" vertical="top" wrapText="1"/>
    </xf>
    <xf numFmtId="0" fontId="0" fillId="3" borderId="0" xfId="0" applyFill="1" applyAlignment="1" applyProtection="1">
      <alignment horizontal="left" vertical="top" wrapText="1"/>
      <protection locked="0"/>
    </xf>
    <xf numFmtId="0" fontId="0" fillId="3" borderId="27" xfId="0" applyFill="1" applyBorder="1" applyAlignment="1" applyProtection="1">
      <alignment horizontal="left" vertical="top" wrapText="1"/>
      <protection locked="0"/>
    </xf>
    <xf numFmtId="43" fontId="5" fillId="5" borderId="42" xfId="1" applyFont="1" applyFill="1" applyBorder="1" applyAlignment="1">
      <alignment horizontal="left" vertical="top" wrapText="1"/>
    </xf>
    <xf numFmtId="43" fontId="5" fillId="5" borderId="1" xfId="1" applyFont="1" applyFill="1" applyBorder="1" applyAlignment="1">
      <alignment horizontal="left" vertical="top" wrapText="1"/>
    </xf>
    <xf numFmtId="0" fontId="3" fillId="3" borderId="14" xfId="0" applyFont="1" applyFill="1" applyBorder="1" applyAlignment="1">
      <alignment horizontal="left" vertical="top" wrapText="1"/>
    </xf>
    <xf numFmtId="0" fontId="3" fillId="3" borderId="39" xfId="0" applyFont="1" applyFill="1" applyBorder="1" applyAlignment="1">
      <alignment horizontal="left" vertical="top" wrapText="1"/>
    </xf>
    <xf numFmtId="0" fontId="3" fillId="3" borderId="40" xfId="0" applyFont="1" applyFill="1" applyBorder="1" applyAlignment="1">
      <alignment horizontal="left" vertical="top" wrapText="1"/>
    </xf>
    <xf numFmtId="0" fontId="3" fillId="3" borderId="30" xfId="0" applyFont="1" applyFill="1" applyBorder="1" applyAlignment="1">
      <alignment horizontal="left" vertical="top" wrapText="1"/>
    </xf>
    <xf numFmtId="0" fontId="3" fillId="3" borderId="1" xfId="0" applyFont="1" applyFill="1" applyBorder="1" applyAlignment="1">
      <alignment horizontal="left" vertical="top" wrapText="1"/>
    </xf>
    <xf numFmtId="0" fontId="3" fillId="3" borderId="41" xfId="0" applyFont="1" applyFill="1" applyBorder="1" applyAlignment="1">
      <alignment horizontal="left" vertical="top" wrapText="1"/>
    </xf>
    <xf numFmtId="0" fontId="5" fillId="5" borderId="42" xfId="0" applyFont="1" applyFill="1" applyBorder="1" applyAlignment="1">
      <alignment horizontal="center" vertical="top" wrapText="1"/>
    </xf>
    <xf numFmtId="0" fontId="2" fillId="4" borderId="0" xfId="0" applyFont="1" applyFill="1" applyAlignment="1" applyProtection="1">
      <alignment horizontal="center" vertical="top" wrapText="1"/>
      <protection locked="0"/>
    </xf>
    <xf numFmtId="0" fontId="5" fillId="5" borderId="1" xfId="0" applyFont="1" applyFill="1" applyBorder="1" applyAlignment="1">
      <alignment horizontal="left" vertical="top" wrapText="1"/>
    </xf>
    <xf numFmtId="0" fontId="3" fillId="3" borderId="15" xfId="0" applyFont="1" applyFill="1" applyBorder="1" applyAlignment="1">
      <alignment horizontal="left" vertical="top" wrapText="1"/>
    </xf>
    <xf numFmtId="0" fontId="3" fillId="3" borderId="0" xfId="0" applyFont="1" applyFill="1" applyAlignment="1">
      <alignment horizontal="left" vertical="top" wrapText="1"/>
    </xf>
    <xf numFmtId="0" fontId="3" fillId="3" borderId="27" xfId="0" applyFont="1" applyFill="1" applyBorder="1" applyAlignment="1">
      <alignment horizontal="left" vertical="top" wrapText="1"/>
    </xf>
    <xf numFmtId="0" fontId="0" fillId="3" borderId="1" xfId="0" applyFill="1" applyBorder="1" applyAlignment="1" applyProtection="1">
      <alignment horizontal="left" vertical="top" wrapText="1"/>
      <protection locked="0"/>
    </xf>
    <xf numFmtId="0" fontId="0" fillId="3" borderId="41" xfId="0" applyFill="1" applyBorder="1" applyAlignment="1" applyProtection="1">
      <alignment horizontal="left" vertical="top" wrapText="1"/>
      <protection locked="0"/>
    </xf>
    <xf numFmtId="0" fontId="5" fillId="5" borderId="42" xfId="0" applyFont="1" applyFill="1" applyBorder="1" applyAlignment="1">
      <alignment horizontal="left" vertical="top" wrapText="1"/>
    </xf>
    <xf numFmtId="0" fontId="8" fillId="16" borderId="5" xfId="0" applyFont="1" applyFill="1" applyBorder="1" applyAlignment="1">
      <alignment horizontal="center" vertical="top"/>
    </xf>
    <xf numFmtId="0" fontId="8" fillId="16" borderId="5" xfId="0" applyFont="1" applyFill="1" applyBorder="1" applyAlignment="1">
      <alignment horizontal="left" vertical="top"/>
    </xf>
    <xf numFmtId="170" fontId="8" fillId="16" borderId="5" xfId="1" applyNumberFormat="1" applyFont="1" applyFill="1" applyBorder="1" applyAlignment="1">
      <alignment horizontal="center" vertical="top"/>
    </xf>
    <xf numFmtId="0" fontId="2" fillId="4" borderId="1" xfId="0" applyFont="1" applyFill="1" applyBorder="1" applyAlignment="1" applyProtection="1">
      <alignment horizontal="center" vertical="top" wrapText="1"/>
      <protection locked="0"/>
    </xf>
    <xf numFmtId="0" fontId="33" fillId="0" borderId="0" xfId="0" applyFont="1" applyAlignment="1">
      <alignment horizontal="right" vertical="top" wrapText="1"/>
    </xf>
    <xf numFmtId="0" fontId="35" fillId="3" borderId="0" xfId="7" applyFont="1" applyFill="1" applyAlignment="1">
      <alignment horizontal="right" vertical="top"/>
    </xf>
    <xf numFmtId="43" fontId="9" fillId="0" borderId="45" xfId="1" applyFont="1" applyBorder="1" applyAlignment="1" applyProtection="1">
      <alignment horizontal="center" vertical="top" wrapText="1"/>
      <protection hidden="1"/>
    </xf>
    <xf numFmtId="43" fontId="9" fillId="0" borderId="46" xfId="1" applyFont="1" applyBorder="1" applyAlignment="1" applyProtection="1">
      <alignment horizontal="center" vertical="top" wrapText="1"/>
      <protection hidden="1"/>
    </xf>
    <xf numFmtId="43" fontId="9" fillId="0" borderId="19" xfId="1" applyFont="1" applyBorder="1" applyAlignment="1" applyProtection="1">
      <alignment horizontal="center" vertical="top" wrapText="1"/>
      <protection hidden="1"/>
    </xf>
    <xf numFmtId="0" fontId="0" fillId="0" borderId="46" xfId="0" applyBorder="1" applyAlignment="1">
      <alignment horizontal="center" vertical="top" wrapText="1"/>
    </xf>
    <xf numFmtId="0" fontId="0" fillId="0" borderId="19" xfId="0" applyBorder="1" applyAlignment="1">
      <alignment horizontal="center" vertical="top" wrapText="1"/>
    </xf>
    <xf numFmtId="0" fontId="9" fillId="0" borderId="45" xfId="0" applyFont="1" applyBorder="1" applyAlignment="1" applyProtection="1">
      <alignment horizontal="center" vertical="top" wrapText="1"/>
      <protection hidden="1"/>
    </xf>
    <xf numFmtId="0" fontId="9" fillId="0" borderId="46" xfId="0" applyFont="1" applyBorder="1" applyAlignment="1" applyProtection="1">
      <alignment horizontal="center" vertical="top" wrapText="1"/>
      <protection hidden="1"/>
    </xf>
    <xf numFmtId="0" fontId="9" fillId="0" borderId="19" xfId="0" applyFont="1" applyBorder="1" applyAlignment="1" applyProtection="1">
      <alignment horizontal="center" vertical="top" wrapText="1"/>
      <protection hidden="1"/>
    </xf>
    <xf numFmtId="0" fontId="9" fillId="0" borderId="45" xfId="0" applyFont="1" applyBorder="1" applyAlignment="1" applyProtection="1">
      <alignment horizontal="left" vertical="top" wrapText="1"/>
      <protection hidden="1"/>
    </xf>
    <xf numFmtId="0" fontId="9" fillId="0" borderId="46" xfId="0" applyFont="1" applyBorder="1" applyAlignment="1" applyProtection="1">
      <alignment horizontal="left" vertical="top" wrapText="1"/>
      <protection hidden="1"/>
    </xf>
    <xf numFmtId="0" fontId="9" fillId="0" borderId="19" xfId="0" applyFont="1" applyBorder="1" applyAlignment="1" applyProtection="1">
      <alignment horizontal="left" vertical="top" wrapText="1"/>
      <protection hidden="1"/>
    </xf>
    <xf numFmtId="0" fontId="2" fillId="8" borderId="24" xfId="0" applyFont="1" applyFill="1" applyBorder="1" applyAlignment="1">
      <alignment horizontal="center" vertical="center"/>
    </xf>
    <xf numFmtId="0" fontId="2" fillId="8" borderId="45" xfId="0" applyFont="1" applyFill="1" applyBorder="1" applyAlignment="1">
      <alignment horizontal="center" vertical="center"/>
    </xf>
    <xf numFmtId="0" fontId="31" fillId="4" borderId="20" xfId="4" applyFont="1" applyFill="1" applyBorder="1" applyAlignment="1">
      <alignment horizontal="center" vertical="top"/>
    </xf>
    <xf numFmtId="0" fontId="31" fillId="4" borderId="21" xfId="4" applyFont="1" applyFill="1" applyBorder="1" applyAlignment="1">
      <alignment horizontal="center" vertical="top"/>
    </xf>
    <xf numFmtId="0" fontId="31" fillId="5" borderId="19" xfId="4" applyFont="1" applyFill="1" applyBorder="1" applyAlignment="1">
      <alignment horizontal="center" vertical="top"/>
    </xf>
    <xf numFmtId="0" fontId="31" fillId="5" borderId="43" xfId="0" applyFont="1" applyFill="1" applyBorder="1" applyAlignment="1">
      <alignment horizontal="center" vertical="top"/>
    </xf>
    <xf numFmtId="0" fontId="31" fillId="5" borderId="44" xfId="0" applyFont="1" applyFill="1" applyBorder="1" applyAlignment="1">
      <alignment horizontal="center" vertical="top"/>
    </xf>
    <xf numFmtId="0" fontId="2" fillId="8" borderId="24" xfId="0" applyFont="1" applyFill="1" applyBorder="1" applyAlignment="1">
      <alignment horizontal="center" vertical="top"/>
    </xf>
    <xf numFmtId="0" fontId="2" fillId="8" borderId="45" xfId="0" applyFont="1" applyFill="1" applyBorder="1" applyAlignment="1">
      <alignment horizontal="center" vertical="top"/>
    </xf>
    <xf numFmtId="0" fontId="2" fillId="8" borderId="24" xfId="0" applyFont="1" applyFill="1" applyBorder="1" applyAlignment="1">
      <alignment horizontal="center" vertical="top" wrapText="1"/>
    </xf>
    <xf numFmtId="0" fontId="2" fillId="8" borderId="45" xfId="0" applyFont="1" applyFill="1" applyBorder="1" applyAlignment="1">
      <alignment horizontal="center" vertical="top" wrapText="1"/>
    </xf>
    <xf numFmtId="0" fontId="2" fillId="8" borderId="24" xfId="0" applyFont="1" applyFill="1" applyBorder="1" applyAlignment="1">
      <alignment vertical="top"/>
    </xf>
    <xf numFmtId="0" fontId="2" fillId="8" borderId="45" xfId="0" applyFont="1" applyFill="1" applyBorder="1" applyAlignment="1">
      <alignment vertical="top"/>
    </xf>
    <xf numFmtId="171" fontId="2" fillId="8" borderId="24" xfId="5" applyFont="1" applyFill="1" applyBorder="1" applyAlignment="1">
      <alignment horizontal="center" vertical="top"/>
    </xf>
    <xf numFmtId="171" fontId="2" fillId="8" borderId="45" xfId="5" applyFont="1" applyFill="1" applyBorder="1" applyAlignment="1">
      <alignment horizontal="center" vertical="top"/>
    </xf>
    <xf numFmtId="171" fontId="2" fillId="8" borderId="24" xfId="5" applyFont="1" applyFill="1" applyBorder="1" applyAlignment="1">
      <alignment horizontal="center" vertical="center"/>
    </xf>
    <xf numFmtId="0" fontId="50" fillId="0" borderId="50" xfId="8" applyFont="1" applyBorder="1" applyAlignment="1">
      <alignment horizontal="center" vertical="top" wrapText="1"/>
    </xf>
    <xf numFmtId="0" fontId="50" fillId="0" borderId="0" xfId="8" applyFont="1" applyAlignment="1">
      <alignment horizontal="center" vertical="top" wrapText="1"/>
    </xf>
    <xf numFmtId="0" fontId="0" fillId="0" borderId="50" xfId="0" applyBorder="1" applyAlignment="1">
      <alignment horizontal="left" vertical="top" wrapText="1"/>
    </xf>
    <xf numFmtId="0" fontId="0" fillId="0" borderId="0" xfId="0" applyAlignment="1">
      <alignment horizontal="left" vertical="top" wrapText="1"/>
    </xf>
    <xf numFmtId="0" fontId="39" fillId="0" borderId="47" xfId="8" applyFont="1" applyBorder="1" applyAlignment="1">
      <alignment horizontal="center" wrapText="1"/>
    </xf>
    <xf numFmtId="0" fontId="39" fillId="0" borderId="48" xfId="8" applyFont="1" applyBorder="1" applyAlignment="1">
      <alignment horizontal="center" wrapText="1"/>
    </xf>
    <xf numFmtId="0" fontId="39" fillId="0" borderId="50" xfId="8" applyFont="1" applyBorder="1" applyAlignment="1">
      <alignment horizontal="center" wrapText="1"/>
    </xf>
    <xf numFmtId="0" fontId="39" fillId="0" borderId="0" xfId="8" applyFont="1" applyAlignment="1">
      <alignment horizontal="center" wrapText="1"/>
    </xf>
    <xf numFmtId="0" fontId="39" fillId="0" borderId="66" xfId="8" applyFont="1" applyBorder="1" applyAlignment="1">
      <alignment horizontal="center" wrapText="1"/>
    </xf>
    <xf numFmtId="0" fontId="39" fillId="0" borderId="2" xfId="8" applyFont="1" applyBorder="1" applyAlignment="1">
      <alignment horizontal="center" wrapText="1"/>
    </xf>
    <xf numFmtId="0" fontId="51" fillId="0" borderId="0" xfId="0" applyFont="1" applyAlignment="1">
      <alignment horizontal="center" wrapText="1"/>
    </xf>
    <xf numFmtId="0" fontId="17" fillId="0" borderId="0" xfId="0" applyFont="1"/>
    <xf numFmtId="0" fontId="30" fillId="0" borderId="68" xfId="0" applyFont="1" applyBorder="1"/>
    <xf numFmtId="0" fontId="25" fillId="0" borderId="69" xfId="0" applyFont="1" applyBorder="1" applyAlignment="1">
      <alignment horizontal="center" vertical="center" wrapText="1"/>
    </xf>
    <xf numFmtId="0" fontId="30" fillId="0" borderId="69" xfId="0" applyFont="1" applyBorder="1"/>
    <xf numFmtId="0" fontId="30" fillId="0" borderId="70" xfId="0" applyFont="1" applyBorder="1"/>
    <xf numFmtId="0" fontId="37" fillId="0" borderId="50" xfId="8" applyFont="1" applyBorder="1" applyAlignment="1">
      <alignment horizontal="left" vertical="top"/>
    </xf>
    <xf numFmtId="0" fontId="37" fillId="0" borderId="0" xfId="8" applyFont="1" applyAlignment="1">
      <alignment horizontal="left" vertical="top"/>
    </xf>
    <xf numFmtId="0" fontId="40" fillId="12" borderId="38" xfId="8" applyFont="1" applyFill="1" applyBorder="1" applyAlignment="1">
      <alignment horizontal="left"/>
    </xf>
    <xf numFmtId="0" fontId="40" fillId="12" borderId="42" xfId="8" applyFont="1" applyFill="1" applyBorder="1" applyAlignment="1">
      <alignment horizontal="left"/>
    </xf>
    <xf numFmtId="0" fontId="39" fillId="0" borderId="38" xfId="8" applyFont="1" applyBorder="1" applyAlignment="1">
      <alignment horizontal="left"/>
    </xf>
    <xf numFmtId="0" fontId="39" fillId="0" borderId="42" xfId="8" applyFont="1" applyBorder="1" applyAlignment="1">
      <alignment horizontal="left"/>
    </xf>
    <xf numFmtId="0" fontId="36" fillId="20" borderId="62" xfId="8" applyFont="1" applyFill="1" applyBorder="1" applyAlignment="1">
      <alignment horizontal="left"/>
    </xf>
    <xf numFmtId="0" fontId="36" fillId="20" borderId="63" xfId="8" applyFont="1" applyFill="1" applyBorder="1" applyAlignment="1">
      <alignment horizontal="left"/>
    </xf>
    <xf numFmtId="0" fontId="47" fillId="0" borderId="47" xfId="8" applyFont="1" applyBorder="1" applyAlignment="1">
      <alignment horizontal="center" vertical="center" wrapText="1"/>
    </xf>
    <xf numFmtId="0" fontId="47" fillId="0" borderId="48" xfId="8" applyFont="1" applyBorder="1" applyAlignment="1">
      <alignment horizontal="center" vertical="center" wrapText="1"/>
    </xf>
    <xf numFmtId="0" fontId="39" fillId="15" borderId="50" xfId="8" applyFont="1" applyFill="1" applyBorder="1" applyAlignment="1">
      <alignment horizontal="center" vertical="top"/>
    </xf>
    <xf numFmtId="0" fontId="39" fillId="15" borderId="0" xfId="8" applyFont="1" applyFill="1" applyAlignment="1">
      <alignment horizontal="center" vertical="top"/>
    </xf>
    <xf numFmtId="0" fontId="44" fillId="0" borderId="38" xfId="8" applyFont="1" applyBorder="1" applyAlignment="1">
      <alignment horizontal="left" vertical="top" wrapText="1"/>
    </xf>
    <xf numFmtId="0" fontId="44" fillId="0" borderId="42" xfId="8" applyFont="1" applyBorder="1" applyAlignment="1">
      <alignment horizontal="left" vertical="top" wrapText="1"/>
    </xf>
    <xf numFmtId="0" fontId="46" fillId="0" borderId="38" xfId="8" applyFont="1" applyBorder="1" applyAlignment="1">
      <alignment horizontal="left" vertical="top" wrapText="1"/>
    </xf>
    <xf numFmtId="0" fontId="46" fillId="0" borderId="42" xfId="8" applyFont="1" applyBorder="1" applyAlignment="1">
      <alignment horizontal="left" vertical="top" wrapText="1"/>
    </xf>
    <xf numFmtId="0" fontId="41" fillId="0" borderId="56" xfId="8" applyFont="1" applyBorder="1" applyAlignment="1">
      <alignment horizontal="left" vertical="top" wrapText="1"/>
    </xf>
    <xf numFmtId="0" fontId="41" fillId="0" borderId="57" xfId="8" applyFont="1" applyBorder="1" applyAlignment="1">
      <alignment horizontal="left" vertical="top" wrapText="1"/>
    </xf>
    <xf numFmtId="0" fontId="43" fillId="9" borderId="50" xfId="8" applyFont="1" applyFill="1" applyBorder="1" applyAlignment="1">
      <alignment horizontal="center" vertical="center" wrapText="1"/>
    </xf>
    <xf numFmtId="0" fontId="43" fillId="9" borderId="0" xfId="8" applyFont="1" applyFill="1" applyAlignment="1">
      <alignment horizontal="center" vertical="center" wrapText="1"/>
    </xf>
    <xf numFmtId="0" fontId="40" fillId="12" borderId="30" xfId="8" applyFont="1" applyFill="1" applyBorder="1" applyAlignment="1">
      <alignment horizontal="left"/>
    </xf>
    <xf numFmtId="0" fontId="40" fillId="12" borderId="1" xfId="8" applyFont="1" applyFill="1" applyBorder="1" applyAlignment="1">
      <alignment horizontal="left"/>
    </xf>
    <xf numFmtId="0" fontId="40" fillId="19" borderId="54" xfId="8" applyFont="1" applyFill="1" applyBorder="1" applyAlignment="1">
      <alignment horizontal="center" vertical="center"/>
    </xf>
    <xf numFmtId="0" fontId="40" fillId="19" borderId="55" xfId="8" applyFont="1" applyFill="1" applyBorder="1" applyAlignment="1">
      <alignment horizontal="center" vertical="center"/>
    </xf>
    <xf numFmtId="0" fontId="40" fillId="19" borderId="59" xfId="8" applyFont="1" applyFill="1" applyBorder="1" applyAlignment="1">
      <alignment horizontal="center" vertical="center"/>
    </xf>
    <xf numFmtId="0" fontId="36" fillId="3" borderId="47" xfId="8" applyFont="1" applyFill="1" applyBorder="1" applyAlignment="1">
      <alignment horizontal="center" vertical="center" wrapText="1"/>
    </xf>
    <xf numFmtId="0" fontId="36" fillId="3" borderId="48" xfId="8" applyFont="1" applyFill="1" applyBorder="1" applyAlignment="1">
      <alignment horizontal="center" vertical="center" wrapText="1"/>
    </xf>
    <xf numFmtId="0" fontId="36" fillId="3" borderId="50" xfId="8" applyFont="1" applyFill="1" applyBorder="1" applyAlignment="1">
      <alignment horizontal="center" vertical="center" wrapText="1"/>
    </xf>
    <xf numFmtId="0" fontId="36" fillId="3" borderId="0" xfId="8" applyFont="1" applyFill="1" applyAlignment="1">
      <alignment horizontal="center" vertical="center" wrapText="1"/>
    </xf>
    <xf numFmtId="0" fontId="38" fillId="3" borderId="50" xfId="8" applyFont="1" applyFill="1" applyBorder="1" applyAlignment="1">
      <alignment horizontal="left" vertical="top" wrapText="1"/>
    </xf>
    <xf numFmtId="0" fontId="38" fillId="3" borderId="0" xfId="8" applyFont="1" applyFill="1" applyAlignment="1">
      <alignment horizontal="left" vertical="top" wrapText="1"/>
    </xf>
    <xf numFmtId="17" fontId="6" fillId="3" borderId="15" xfId="8" applyNumberFormat="1" applyFont="1" applyFill="1" applyBorder="1" applyAlignment="1">
      <alignment horizontal="left" vertical="top"/>
    </xf>
    <xf numFmtId="0" fontId="38" fillId="3" borderId="30" xfId="8" applyFont="1" applyFill="1" applyBorder="1" applyAlignment="1">
      <alignment horizontal="center" vertical="top"/>
    </xf>
    <xf numFmtId="0" fontId="38" fillId="3" borderId="41" xfId="8" applyFont="1" applyFill="1" applyBorder="1" applyAlignment="1">
      <alignment horizontal="center" vertical="top"/>
    </xf>
    <xf numFmtId="0" fontId="53" fillId="5" borderId="0" xfId="9" applyFont="1" applyFill="1" applyAlignment="1">
      <alignment horizontal="center" vertical="top"/>
    </xf>
    <xf numFmtId="0" fontId="53" fillId="5" borderId="77" xfId="9" applyFont="1" applyFill="1" applyBorder="1" applyAlignment="1">
      <alignment horizontal="center" vertical="top"/>
    </xf>
    <xf numFmtId="0" fontId="53" fillId="5" borderId="74" xfId="9" applyFont="1" applyFill="1" applyBorder="1" applyAlignment="1">
      <alignment horizontal="left" vertical="top"/>
    </xf>
    <xf numFmtId="0" fontId="18" fillId="3" borderId="0" xfId="9" applyFont="1" applyFill="1" applyAlignment="1">
      <alignment horizontal="left" vertical="top" wrapText="1"/>
    </xf>
    <xf numFmtId="0" fontId="0" fillId="3" borderId="0" xfId="0" applyFill="1" applyAlignment="1">
      <alignment horizontal="left" vertical="top" wrapText="1"/>
    </xf>
    <xf numFmtId="0" fontId="53" fillId="21" borderId="53" xfId="9" applyFont="1" applyFill="1" applyBorder="1" applyAlignment="1">
      <alignment horizontal="center" vertical="top" wrapText="1"/>
    </xf>
    <xf numFmtId="0" fontId="53" fillId="12" borderId="71" xfId="9" applyFont="1" applyFill="1" applyBorder="1" applyAlignment="1">
      <alignment horizontal="center" vertical="top"/>
    </xf>
    <xf numFmtId="0" fontId="53" fillId="12" borderId="75" xfId="9" applyFont="1" applyFill="1" applyBorder="1" applyAlignment="1">
      <alignment horizontal="center" vertical="top"/>
    </xf>
    <xf numFmtId="0" fontId="53" fillId="12" borderId="72" xfId="9" applyFont="1" applyFill="1" applyBorder="1" applyAlignment="1">
      <alignment horizontal="left" vertical="top"/>
    </xf>
    <xf numFmtId="0" fontId="53" fillId="12" borderId="76" xfId="9" applyFont="1" applyFill="1" applyBorder="1" applyAlignment="1">
      <alignment horizontal="left" vertical="top"/>
    </xf>
    <xf numFmtId="171" fontId="53" fillId="12" borderId="73" xfId="5" applyFont="1" applyFill="1" applyBorder="1" applyAlignment="1">
      <alignment horizontal="center" vertical="top"/>
    </xf>
    <xf numFmtId="171" fontId="53" fillId="12" borderId="74" xfId="5" applyFont="1" applyFill="1" applyBorder="1" applyAlignment="1">
      <alignment horizontal="center" vertical="top"/>
    </xf>
    <xf numFmtId="43" fontId="16" fillId="8" borderId="28" xfId="1" applyFont="1" applyFill="1" applyBorder="1" applyAlignment="1">
      <alignment horizontal="center" vertical="top"/>
    </xf>
    <xf numFmtId="43" fontId="57" fillId="23" borderId="80" xfId="0" applyNumberFormat="1" applyFont="1" applyFill="1" applyBorder="1" applyAlignment="1">
      <alignment horizontal="center" vertical="center" wrapText="1"/>
    </xf>
    <xf numFmtId="43" fontId="57" fillId="23" borderId="81" xfId="0" applyNumberFormat="1" applyFont="1" applyFill="1" applyBorder="1" applyAlignment="1">
      <alignment horizontal="center" vertical="center" wrapText="1"/>
    </xf>
    <xf numFmtId="43" fontId="57" fillId="16" borderId="81" xfId="0" applyNumberFormat="1" applyFont="1" applyFill="1" applyBorder="1" applyAlignment="1">
      <alignment horizontal="center" vertical="center" wrapText="1"/>
    </xf>
    <xf numFmtId="43" fontId="57" fillId="24" borderId="81" xfId="0" applyNumberFormat="1" applyFont="1" applyFill="1" applyBorder="1" applyAlignment="1">
      <alignment horizontal="center" vertical="center" wrapText="1"/>
    </xf>
    <xf numFmtId="0" fontId="9" fillId="15" borderId="0" xfId="0" applyFont="1" applyFill="1" applyAlignment="1">
      <alignment horizontal="center" vertical="top" wrapText="1"/>
    </xf>
    <xf numFmtId="0" fontId="55" fillId="4" borderId="78" xfId="0" applyFont="1" applyFill="1" applyBorder="1" applyAlignment="1" applyProtection="1">
      <alignment horizontal="center" vertical="top" wrapText="1"/>
      <protection locked="0"/>
    </xf>
    <xf numFmtId="0" fontId="56" fillId="8" borderId="79" xfId="0" applyFont="1" applyFill="1" applyBorder="1" applyAlignment="1">
      <alignment horizontal="center" vertical="center" textRotation="90"/>
    </xf>
    <xf numFmtId="0" fontId="56" fillId="8" borderId="0" xfId="0" applyFont="1" applyFill="1" applyAlignment="1">
      <alignment horizontal="center" vertical="center" textRotation="90"/>
    </xf>
    <xf numFmtId="0" fontId="16" fillId="8" borderId="28" xfId="0" applyFont="1" applyFill="1" applyBorder="1" applyAlignment="1">
      <alignment horizontal="center" vertical="top" wrapText="1"/>
    </xf>
    <xf numFmtId="0" fontId="16" fillId="8" borderId="28" xfId="0" applyFont="1" applyFill="1" applyBorder="1" applyAlignment="1">
      <alignment horizontal="left" vertical="top" wrapText="1"/>
    </xf>
    <xf numFmtId="0" fontId="16" fillId="8" borderId="28" xfId="0" applyFont="1" applyFill="1" applyBorder="1" applyAlignment="1">
      <alignment horizontal="center" vertical="top"/>
    </xf>
    <xf numFmtId="43" fontId="16" fillId="8" borderId="28" xfId="1" applyFont="1" applyFill="1" applyBorder="1" applyAlignment="1">
      <alignment horizontal="center" vertical="top" wrapText="1"/>
    </xf>
    <xf numFmtId="0" fontId="30" fillId="3" borderId="24" xfId="0" applyFont="1" applyFill="1" applyBorder="1" applyAlignment="1">
      <alignment horizontal="left" vertical="top" wrapText="1"/>
    </xf>
    <xf numFmtId="0" fontId="51" fillId="3" borderId="0" xfId="0" applyFont="1" applyFill="1" applyAlignment="1">
      <alignment horizontal="center" vertical="top"/>
    </xf>
    <xf numFmtId="0" fontId="0" fillId="3" borderId="0" xfId="0" applyFill="1" applyAlignment="1">
      <alignment horizontal="center" vertical="top"/>
    </xf>
    <xf numFmtId="0" fontId="2" fillId="7" borderId="24" xfId="0" applyFont="1" applyFill="1" applyBorder="1" applyAlignment="1">
      <alignment horizontal="left" vertical="top"/>
    </xf>
    <xf numFmtId="0" fontId="30" fillId="3" borderId="43" xfId="0" applyFont="1" applyFill="1" applyBorder="1" applyAlignment="1">
      <alignment horizontal="left" vertical="top" wrapText="1"/>
    </xf>
    <xf numFmtId="0" fontId="30" fillId="3" borderId="26" xfId="0" applyFont="1" applyFill="1" applyBorder="1" applyAlignment="1">
      <alignment horizontal="left" vertical="top" wrapText="1"/>
    </xf>
  </cellXfs>
  <cellStyles count="10">
    <cellStyle name="Normal" xfId="0" builtinId="0"/>
    <cellStyle name="Normal 2" xfId="8" xr:uid="{7F60EB37-BBE1-4E6D-91BB-A6A3B89500DB}"/>
    <cellStyle name="Normal 2 2" xfId="7" xr:uid="{B4B3516F-4FAC-43C6-A1C5-4B05328CF769}"/>
    <cellStyle name="Normal 4" xfId="9" xr:uid="{5B7F7EDE-6856-469D-8BB3-6A3991E7F3A2}"/>
    <cellStyle name="Normal_C%C3%B3pia de MEMORIA(1) 3 2" xfId="4" xr:uid="{4A6DD633-62ED-4C58-A139-8586313AF8B7}"/>
    <cellStyle name="Normal_Pesquisa no referencial 10 de maio de 2013" xfId="3" xr:uid="{0877F32E-8B9C-404F-BB6C-E5F186576505}"/>
    <cellStyle name="Porcentagem" xfId="2" builtinId="5"/>
    <cellStyle name="Porcentagem 2" xfId="6" xr:uid="{6D8B6F90-99A9-4B2E-AB4E-05CE1C7A1F37}"/>
    <cellStyle name="Vírgula" xfId="1" builtinId="3"/>
    <cellStyle name="Vírgula 2" xfId="5" xr:uid="{B3D69ADE-B214-4F04-BBF2-14E4107048F4}"/>
  </cellStyles>
  <dxfs count="52">
    <dxf>
      <font>
        <color auto="1"/>
      </font>
      <fill>
        <patternFill>
          <bgColor rgb="FFFFFF00"/>
        </patternFill>
      </fill>
    </dxf>
    <dxf>
      <fill>
        <patternFill>
          <bgColor theme="9" tint="0.59996337778862885"/>
        </patternFill>
      </fill>
    </dxf>
    <dxf>
      <fill>
        <patternFill>
          <bgColor theme="4"/>
        </patternFill>
      </fill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ont>
        <color theme="0"/>
      </font>
      <fill>
        <patternFill>
          <bgColor theme="1" tint="0.24994659260841701"/>
        </patternFill>
      </fill>
    </dxf>
    <dxf>
      <font>
        <color theme="0"/>
      </font>
      <fill>
        <patternFill>
          <bgColor theme="1"/>
        </patternFill>
      </fill>
    </dxf>
    <dxf>
      <font>
        <color theme="0"/>
      </font>
      <fill>
        <patternFill>
          <bgColor theme="1"/>
        </patternFill>
      </fill>
    </dxf>
    <dxf>
      <font>
        <b/>
        <i val="0"/>
        <color rgb="FFC00000"/>
      </font>
    </dxf>
    <dxf>
      <font>
        <b/>
        <i val="0"/>
        <color rgb="FFC00000"/>
      </font>
    </dxf>
    <dxf>
      <font>
        <b/>
        <i val="0"/>
        <color rgb="FFC00000"/>
      </font>
    </dxf>
    <dxf>
      <font>
        <b/>
        <i val="0"/>
        <color rgb="FFC00000"/>
      </font>
    </dxf>
    <dxf>
      <font>
        <b/>
        <i val="0"/>
        <color rgb="FFC00000"/>
      </font>
    </dxf>
    <dxf>
      <font>
        <b/>
        <i val="0"/>
        <color rgb="FFC00000"/>
      </font>
    </dxf>
    <dxf>
      <font>
        <b/>
        <i val="0"/>
        <color rgb="FFC00000"/>
      </font>
    </dxf>
    <dxf>
      <font>
        <b/>
        <i val="0"/>
        <color rgb="FFC00000"/>
      </font>
    </dxf>
    <dxf>
      <font>
        <b/>
        <i val="0"/>
        <color rgb="FFC00000"/>
      </font>
    </dxf>
    <dxf>
      <font>
        <b/>
        <i val="0"/>
        <color rgb="FFC00000"/>
      </font>
    </dxf>
    <dxf>
      <font>
        <b/>
        <i val="0"/>
        <color rgb="FFC00000"/>
      </font>
    </dxf>
    <dxf>
      <font>
        <b/>
        <i val="0"/>
        <color rgb="FFC00000"/>
      </font>
    </dxf>
    <dxf>
      <font>
        <b/>
        <i val="0"/>
        <color rgb="FFC00000"/>
      </font>
    </dxf>
    <dxf>
      <font>
        <b/>
        <i val="0"/>
        <color rgb="FFC00000"/>
      </font>
    </dxf>
    <dxf>
      <font>
        <b/>
        <i val="0"/>
        <color rgb="FFC00000"/>
      </font>
    </dxf>
    <dxf>
      <font>
        <b/>
        <i val="0"/>
        <color rgb="FFC00000"/>
      </font>
    </dxf>
    <dxf>
      <font>
        <b/>
        <i val="0"/>
        <color rgb="FFC00000"/>
      </font>
    </dxf>
    <dxf>
      <font>
        <b/>
        <i val="0"/>
        <color rgb="FFC00000"/>
      </font>
    </dxf>
    <dxf>
      <font>
        <b/>
        <i val="0"/>
        <color rgb="FFC00000"/>
      </font>
    </dxf>
    <dxf>
      <font>
        <b/>
        <i val="0"/>
        <color rgb="FFC00000"/>
      </font>
    </dxf>
    <dxf>
      <font>
        <b/>
        <i val="0"/>
        <color rgb="FFC00000"/>
      </font>
    </dxf>
    <dxf>
      <font>
        <b/>
        <i val="0"/>
        <color rgb="FFC00000"/>
      </font>
    </dxf>
    <dxf>
      <font>
        <b/>
        <i val="0"/>
        <color rgb="FFC00000"/>
      </font>
    </dxf>
    <dxf>
      <font>
        <b/>
        <i val="0"/>
        <color rgb="FFC00000"/>
      </font>
    </dxf>
    <dxf>
      <font>
        <b/>
        <i val="0"/>
        <color rgb="FFC00000"/>
      </font>
    </dxf>
    <dxf>
      <font>
        <b/>
        <i val="0"/>
        <color rgb="FFC00000"/>
      </font>
    </dxf>
    <dxf>
      <font>
        <b/>
        <i val="0"/>
        <color rgb="FFC00000"/>
      </font>
    </dxf>
    <dxf>
      <font>
        <b/>
        <i val="0"/>
        <color rgb="FFC00000"/>
      </font>
    </dxf>
    <dxf>
      <font>
        <b/>
        <i val="0"/>
        <color rgb="FFC00000"/>
      </font>
    </dxf>
    <dxf>
      <font>
        <color rgb="FFFF0000"/>
      </font>
      <fill>
        <patternFill>
          <bgColor theme="0"/>
        </patternFill>
      </fill>
    </dxf>
    <dxf>
      <font>
        <color rgb="FFFF0000"/>
      </font>
      <fill>
        <patternFill>
          <bgColor theme="0"/>
        </patternFill>
      </fill>
    </dxf>
    <dxf>
      <font>
        <color rgb="FFFF0000"/>
      </font>
      <fill>
        <patternFill>
          <bgColor theme="0"/>
        </patternFill>
      </fill>
    </dxf>
    <dxf>
      <font>
        <color rgb="FFFF0000"/>
      </font>
      <fill>
        <patternFill>
          <bgColor theme="0"/>
        </patternFill>
      </fill>
    </dxf>
    <dxf>
      <font>
        <color rgb="FFFF0000"/>
      </font>
      <fill>
        <patternFill>
          <bgColor theme="0"/>
        </patternFill>
      </fill>
    </dxf>
    <dxf>
      <font>
        <color rgb="FFFF0000"/>
      </font>
      <fill>
        <patternFill>
          <bgColor theme="0"/>
        </patternFill>
      </fill>
    </dxf>
    <dxf>
      <font>
        <color rgb="FFC00000"/>
      </font>
      <fill>
        <patternFill patternType="none">
          <bgColor auto="1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BR"/>
              <a:t>Gráfico da</a:t>
            </a:r>
            <a:r>
              <a:rPr lang="pt-BR" baseline="0"/>
              <a:t> Curva ABC</a:t>
            </a:r>
            <a:endParaRPr lang="pt-BR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>
        <c:manualLayout>
          <c:layoutTarget val="inner"/>
          <c:xMode val="edge"/>
          <c:yMode val="edge"/>
          <c:x val="4.9573318325853641E-2"/>
          <c:y val="0.16806565879292065"/>
          <c:w val="0.93685153978986324"/>
          <c:h val="0.6231623287563705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'C ABC'!$I$8</c:f>
              <c:strCache>
                <c:ptCount val="1"/>
                <c:pt idx="0">
                  <c:v>PESO %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'C ABC'!$B$9:$B$34</c:f>
              <c:strCache>
                <c:ptCount val="26"/>
                <c:pt idx="1">
                  <c:v>4.1.6</c:v>
                </c:pt>
                <c:pt idx="2">
                  <c:v>4.1.1</c:v>
                </c:pt>
                <c:pt idx="3">
                  <c:v>4.2.2</c:v>
                </c:pt>
                <c:pt idx="4">
                  <c:v>4.1.3</c:v>
                </c:pt>
                <c:pt idx="5">
                  <c:v>3.2.1</c:v>
                </c:pt>
                <c:pt idx="6">
                  <c:v>3.3.2</c:v>
                </c:pt>
                <c:pt idx="7">
                  <c:v>4.1.5</c:v>
                </c:pt>
                <c:pt idx="8">
                  <c:v>3.3.1</c:v>
                </c:pt>
                <c:pt idx="9">
                  <c:v>2.4</c:v>
                </c:pt>
                <c:pt idx="10">
                  <c:v>3.2.8</c:v>
                </c:pt>
                <c:pt idx="11">
                  <c:v>3.2.7</c:v>
                </c:pt>
                <c:pt idx="12">
                  <c:v>3.2.6</c:v>
                </c:pt>
                <c:pt idx="13">
                  <c:v>5.1</c:v>
                </c:pt>
                <c:pt idx="14">
                  <c:v>3.2.5</c:v>
                </c:pt>
                <c:pt idx="15">
                  <c:v>2.1</c:v>
                </c:pt>
                <c:pt idx="16">
                  <c:v>3.2.4</c:v>
                </c:pt>
                <c:pt idx="17">
                  <c:v>3.2.3</c:v>
                </c:pt>
                <c:pt idx="18">
                  <c:v>3.2.2</c:v>
                </c:pt>
                <c:pt idx="19">
                  <c:v>4.2.1</c:v>
                </c:pt>
                <c:pt idx="20">
                  <c:v>4.1.2</c:v>
                </c:pt>
                <c:pt idx="21">
                  <c:v>2.3</c:v>
                </c:pt>
                <c:pt idx="22">
                  <c:v>4.1.4</c:v>
                </c:pt>
                <c:pt idx="23">
                  <c:v>3.1.1</c:v>
                </c:pt>
                <c:pt idx="24">
                  <c:v>2.2</c:v>
                </c:pt>
                <c:pt idx="25">
                  <c:v>5.2</c:v>
                </c:pt>
              </c:strCache>
            </c:strRef>
          </c:cat>
          <c:val>
            <c:numRef>
              <c:f>'C ABC'!$I$9:$I$34</c:f>
              <c:numCache>
                <c:formatCode>0.00%</c:formatCode>
                <c:ptCount val="26"/>
                <c:pt idx="1">
                  <c:v>0.44216330350983368</c:v>
                </c:pt>
                <c:pt idx="2">
                  <c:v>0.12033895707145116</c:v>
                </c:pt>
                <c:pt idx="3">
                  <c:v>0.11018982928090139</c:v>
                </c:pt>
                <c:pt idx="4">
                  <c:v>9.8889900208017606E-2</c:v>
                </c:pt>
                <c:pt idx="5">
                  <c:v>4.2263772563909396E-2</c:v>
                </c:pt>
                <c:pt idx="6">
                  <c:v>3.8657594053414124E-2</c:v>
                </c:pt>
                <c:pt idx="7">
                  <c:v>3.6844001365611646E-2</c:v>
                </c:pt>
                <c:pt idx="8">
                  <c:v>2.3828787322748381E-2</c:v>
                </c:pt>
                <c:pt idx="9">
                  <c:v>1.4369467640826496E-2</c:v>
                </c:pt>
                <c:pt idx="10">
                  <c:v>8.4547945495510608E-3</c:v>
                </c:pt>
                <c:pt idx="11">
                  <c:v>8.122213420045557E-3</c:v>
                </c:pt>
                <c:pt idx="12">
                  <c:v>7.0601261691064787E-3</c:v>
                </c:pt>
                <c:pt idx="13">
                  <c:v>5.2201232755624332E-3</c:v>
                </c:pt>
                <c:pt idx="14">
                  <c:v>4.9314856407876801E-3</c:v>
                </c:pt>
                <c:pt idx="15">
                  <c:v>4.8050584972273149E-3</c:v>
                </c:pt>
                <c:pt idx="16">
                  <c:v>4.7476617870457457E-3</c:v>
                </c:pt>
                <c:pt idx="17">
                  <c:v>4.5639482055616042E-3</c:v>
                </c:pt>
                <c:pt idx="18">
                  <c:v>4.2229312483348892E-3</c:v>
                </c:pt>
                <c:pt idx="19">
                  <c:v>3.7659630120382022E-3</c:v>
                </c:pt>
                <c:pt idx="20">
                  <c:v>3.6476408794256679E-3</c:v>
                </c:pt>
                <c:pt idx="21">
                  <c:v>3.5231986365055873E-3</c:v>
                </c:pt>
                <c:pt idx="22">
                  <c:v>3.3468732962936175E-3</c:v>
                </c:pt>
                <c:pt idx="23">
                  <c:v>3.0855280453227808E-3</c:v>
                </c:pt>
                <c:pt idx="24">
                  <c:v>2.3854646167200976E-3</c:v>
                </c:pt>
                <c:pt idx="25">
                  <c:v>5.7137570375754936E-4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D5D-4475-B095-527AD437F8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100"/>
        <c:axId val="719196160"/>
        <c:axId val="719197696"/>
      </c:barChart>
      <c:lineChart>
        <c:grouping val="standard"/>
        <c:varyColors val="0"/>
        <c:ser>
          <c:idx val="1"/>
          <c:order val="1"/>
          <c:tx>
            <c:strRef>
              <c:f>'C ABC'!$J$8</c:f>
              <c:strCache>
                <c:ptCount val="1"/>
                <c:pt idx="0">
                  <c:v> ACUMULADO % 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'C ABC'!$B$9:$B$34</c:f>
              <c:strCache>
                <c:ptCount val="26"/>
                <c:pt idx="1">
                  <c:v>4.1.6</c:v>
                </c:pt>
                <c:pt idx="2">
                  <c:v>4.1.1</c:v>
                </c:pt>
                <c:pt idx="3">
                  <c:v>4.2.2</c:v>
                </c:pt>
                <c:pt idx="4">
                  <c:v>4.1.3</c:v>
                </c:pt>
                <c:pt idx="5">
                  <c:v>3.2.1</c:v>
                </c:pt>
                <c:pt idx="6">
                  <c:v>3.3.2</c:v>
                </c:pt>
                <c:pt idx="7">
                  <c:v>4.1.5</c:v>
                </c:pt>
                <c:pt idx="8">
                  <c:v>3.3.1</c:v>
                </c:pt>
                <c:pt idx="9">
                  <c:v>2.4</c:v>
                </c:pt>
                <c:pt idx="10">
                  <c:v>3.2.8</c:v>
                </c:pt>
                <c:pt idx="11">
                  <c:v>3.2.7</c:v>
                </c:pt>
                <c:pt idx="12">
                  <c:v>3.2.6</c:v>
                </c:pt>
                <c:pt idx="13">
                  <c:v>5.1</c:v>
                </c:pt>
                <c:pt idx="14">
                  <c:v>3.2.5</c:v>
                </c:pt>
                <c:pt idx="15">
                  <c:v>2.1</c:v>
                </c:pt>
                <c:pt idx="16">
                  <c:v>3.2.4</c:v>
                </c:pt>
                <c:pt idx="17">
                  <c:v>3.2.3</c:v>
                </c:pt>
                <c:pt idx="18">
                  <c:v>3.2.2</c:v>
                </c:pt>
                <c:pt idx="19">
                  <c:v>4.2.1</c:v>
                </c:pt>
                <c:pt idx="20">
                  <c:v>4.1.2</c:v>
                </c:pt>
                <c:pt idx="21">
                  <c:v>2.3</c:v>
                </c:pt>
                <c:pt idx="22">
                  <c:v>4.1.4</c:v>
                </c:pt>
                <c:pt idx="23">
                  <c:v>3.1.1</c:v>
                </c:pt>
                <c:pt idx="24">
                  <c:v>2.2</c:v>
                </c:pt>
                <c:pt idx="25">
                  <c:v>5.2</c:v>
                </c:pt>
              </c:strCache>
            </c:strRef>
          </c:cat>
          <c:val>
            <c:numRef>
              <c:f>'C ABC'!$J$9:$J$34</c:f>
              <c:numCache>
                <c:formatCode>0.00%</c:formatCode>
                <c:ptCount val="26"/>
                <c:pt idx="1">
                  <c:v>0.44216330350983368</c:v>
                </c:pt>
                <c:pt idx="2">
                  <c:v>0.56250226058128483</c:v>
                </c:pt>
                <c:pt idx="3">
                  <c:v>0.6726920898621862</c:v>
                </c:pt>
                <c:pt idx="4">
                  <c:v>0.77158199007020378</c:v>
                </c:pt>
                <c:pt idx="5">
                  <c:v>0.81384576263411312</c:v>
                </c:pt>
                <c:pt idx="6">
                  <c:v>0.8525033566875273</c:v>
                </c:pt>
                <c:pt idx="7">
                  <c:v>0.88934735805313891</c:v>
                </c:pt>
                <c:pt idx="8">
                  <c:v>0.91317614537588732</c:v>
                </c:pt>
                <c:pt idx="9">
                  <c:v>0.92754561301671379</c:v>
                </c:pt>
                <c:pt idx="10">
                  <c:v>0.9360004075662649</c:v>
                </c:pt>
                <c:pt idx="11">
                  <c:v>0.9441226209863105</c:v>
                </c:pt>
                <c:pt idx="12">
                  <c:v>0.95118274715541695</c:v>
                </c:pt>
                <c:pt idx="13">
                  <c:v>0.95640287043097938</c:v>
                </c:pt>
                <c:pt idx="14">
                  <c:v>0.96133435607176709</c:v>
                </c:pt>
                <c:pt idx="15">
                  <c:v>0.96613941456899444</c:v>
                </c:pt>
                <c:pt idx="16">
                  <c:v>0.97088707635604021</c:v>
                </c:pt>
                <c:pt idx="17">
                  <c:v>0.97545102456160182</c:v>
                </c:pt>
                <c:pt idx="18">
                  <c:v>0.97967395580993666</c:v>
                </c:pt>
                <c:pt idx="19">
                  <c:v>0.9834399188219749</c:v>
                </c:pt>
                <c:pt idx="20">
                  <c:v>0.98708755970140061</c:v>
                </c:pt>
                <c:pt idx="21">
                  <c:v>0.99061075833790624</c:v>
                </c:pt>
                <c:pt idx="22">
                  <c:v>0.99395763163419981</c:v>
                </c:pt>
                <c:pt idx="23">
                  <c:v>0.99704315967952262</c:v>
                </c:pt>
                <c:pt idx="24">
                  <c:v>0.99942862429624268</c:v>
                </c:pt>
                <c:pt idx="25">
                  <c:v>1.0000000000000002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D5D-4475-B095-527AD437F8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19196160"/>
        <c:axId val="719197696"/>
      </c:lineChart>
      <c:catAx>
        <c:axId val="7191961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719197696"/>
        <c:crosses val="autoZero"/>
        <c:auto val="1"/>
        <c:lblAlgn val="ctr"/>
        <c:lblOffset val="100"/>
        <c:noMultiLvlLbl val="0"/>
      </c:catAx>
      <c:valAx>
        <c:axId val="7191976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71919616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 paperSize="9" orientation="landscape"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hyperlink" Target="#PLANILHA!A1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490537</xdr:colOff>
      <xdr:row>0</xdr:row>
      <xdr:rowOff>0</xdr:rowOff>
    </xdr:to>
    <xdr:sp macro="" textlink="">
      <xdr:nvSpPr>
        <xdr:cNvPr id="2" name="Seta: Circular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201A18F-05AA-4A1E-BFB6-D2E76AA4A341}"/>
            </a:ext>
          </a:extLst>
        </xdr:cNvPr>
        <xdr:cNvSpPr/>
      </xdr:nvSpPr>
      <xdr:spPr>
        <a:xfrm rot="16200000" flipV="1">
          <a:off x="245269" y="-245269"/>
          <a:ext cx="0" cy="490537"/>
        </a:xfrm>
        <a:prstGeom prst="circularArrow">
          <a:avLst>
            <a:gd name="adj1" fmla="val 12500"/>
            <a:gd name="adj2" fmla="val 1142319"/>
            <a:gd name="adj3" fmla="val 20457681"/>
            <a:gd name="adj4" fmla="val 12693347"/>
            <a:gd name="adj5" fmla="val 12500"/>
          </a:avLst>
        </a:prstGeom>
        <a:solidFill>
          <a:schemeClr val="bg1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>
            <a:solidFill>
              <a:schemeClr val="tx1"/>
            </a:solidFill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606137</xdr:colOff>
      <xdr:row>27</xdr:row>
      <xdr:rowOff>51956</xdr:rowOff>
    </xdr:from>
    <xdr:to>
      <xdr:col>1</xdr:col>
      <xdr:colOff>606137</xdr:colOff>
      <xdr:row>29</xdr:row>
      <xdr:rowOff>165294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3E55CDF-23DA-4104-BE88-C779163C722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5737" y="6957581"/>
          <a:ext cx="0" cy="96106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238125</xdr:colOff>
      <xdr:row>27</xdr:row>
      <xdr:rowOff>57150</xdr:rowOff>
    </xdr:from>
    <xdr:to>
      <xdr:col>1</xdr:col>
      <xdr:colOff>238125</xdr:colOff>
      <xdr:row>27</xdr:row>
      <xdr:rowOff>611814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8F130913-DD84-49EB-99D7-310C48AF87E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7725" y="6962775"/>
          <a:ext cx="0" cy="55466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1830918</xdr:colOff>
      <xdr:row>27</xdr:row>
      <xdr:rowOff>63500</xdr:rowOff>
    </xdr:from>
    <xdr:to>
      <xdr:col>2</xdr:col>
      <xdr:colOff>424308</xdr:colOff>
      <xdr:row>27</xdr:row>
      <xdr:rowOff>620280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7F48CBFD-9A91-4084-8CBA-AAD3FB78672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0518" y="6969125"/>
          <a:ext cx="3715039" cy="5567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180975</xdr:colOff>
      <xdr:row>34</xdr:row>
      <xdr:rowOff>321468</xdr:rowOff>
    </xdr:from>
    <xdr:to>
      <xdr:col>6</xdr:col>
      <xdr:colOff>607218</xdr:colOff>
      <xdr:row>47</xdr:row>
      <xdr:rowOff>152400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C5008405-44C0-4CCE-9A09-EBA1E1FF7B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19</xdr:row>
          <xdr:rowOff>57150</xdr:rowOff>
        </xdr:from>
        <xdr:to>
          <xdr:col>7</xdr:col>
          <xdr:colOff>781050</xdr:colOff>
          <xdr:row>52</xdr:row>
          <xdr:rowOff>28575</xdr:rowOff>
        </xdr:to>
        <xdr:sp macro="" textlink="">
          <xdr:nvSpPr>
            <xdr:cNvPr id="10241" name="Object 1" hidden="1">
              <a:extLst>
                <a:ext uri="{63B3BB69-23CF-44E3-9099-C40C66FF867C}">
                  <a14:compatExt spid="_x0000_s10241"/>
                </a:ext>
                <a:ext uri="{FF2B5EF4-FFF2-40B4-BE49-F238E27FC236}">
                  <a16:creationId xmlns:a16="http://schemas.microsoft.com/office/drawing/2014/main" id="{00000000-0008-0000-0800-000001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9.bin"/><Relationship Id="rId6" Type="http://schemas.openxmlformats.org/officeDocument/2006/relationships/image" Target="../media/image3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0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DA798F-FFD7-4DF6-ADC4-1E02E12C36A4}">
  <dimension ref="A1:X169"/>
  <sheetViews>
    <sheetView view="pageBreakPreview" topLeftCell="E1" zoomScaleNormal="80" zoomScaleSheetLayoutView="100" workbookViewId="0">
      <pane ySplit="11" topLeftCell="A12" activePane="bottomLeft" state="frozen"/>
      <selection activeCell="I24" sqref="I24"/>
      <selection pane="bottomLeft" activeCell="H23" sqref="H23"/>
    </sheetView>
  </sheetViews>
  <sheetFormatPr defaultColWidth="9.140625" defaultRowHeight="15" zeroHeight="1" x14ac:dyDescent="0.25"/>
  <cols>
    <col min="1" max="1" width="2.7109375" hidden="1" customWidth="1"/>
    <col min="2" max="4" width="4.140625" hidden="1" customWidth="1"/>
    <col min="5" max="5" width="6.85546875" customWidth="1"/>
    <col min="6" max="6" width="16.28515625" customWidth="1"/>
    <col min="7" max="7" width="22.28515625" customWidth="1"/>
    <col min="8" max="8" width="60.85546875" customWidth="1"/>
    <col min="9" max="9" width="31" style="1" bestFit="1" customWidth="1"/>
    <col min="10" max="10" width="10.140625" customWidth="1"/>
    <col min="11" max="11" width="11.7109375" customWidth="1"/>
    <col min="12" max="12" width="10.140625" customWidth="1"/>
    <col min="13" max="13" width="10.7109375" customWidth="1"/>
    <col min="14" max="14" width="9.85546875" customWidth="1"/>
    <col min="15" max="15" width="11.5703125" customWidth="1"/>
    <col min="16" max="16" width="31" style="2" bestFit="1" customWidth="1"/>
    <col min="17" max="17" width="12" customWidth="1"/>
    <col min="18" max="20" width="10.140625" customWidth="1"/>
    <col min="21" max="21" width="8" bestFit="1" customWidth="1"/>
    <col min="22" max="22" width="10.85546875" customWidth="1"/>
    <col min="23" max="23" width="20" bestFit="1" customWidth="1"/>
    <col min="24" max="24" width="14.5703125" bestFit="1" customWidth="1"/>
    <col min="25" max="25" width="7.85546875" customWidth="1"/>
    <col min="26" max="26" width="19.28515625" customWidth="1"/>
    <col min="27" max="27" width="18.5703125" customWidth="1"/>
    <col min="28" max="28" width="16.85546875" customWidth="1"/>
    <col min="29" max="29" width="13.85546875" customWidth="1"/>
    <col min="30" max="30" width="11.7109375" customWidth="1"/>
    <col min="31" max="31" width="12" customWidth="1"/>
    <col min="32" max="33" width="9.140625" customWidth="1"/>
    <col min="34" max="34" width="19" customWidth="1"/>
    <col min="35" max="36" width="9.140625" customWidth="1"/>
  </cols>
  <sheetData>
    <row r="1" spans="5:24" ht="18" customHeight="1" x14ac:dyDescent="0.25"/>
    <row r="2" spans="5:24" x14ac:dyDescent="0.25">
      <c r="E2" s="4" t="s">
        <v>0</v>
      </c>
      <c r="F2" s="5"/>
      <c r="G2" s="5"/>
      <c r="H2" s="5"/>
      <c r="I2" s="6"/>
      <c r="J2" s="5"/>
      <c r="K2" s="5"/>
      <c r="L2" s="5"/>
      <c r="M2" s="5"/>
      <c r="N2" s="5"/>
      <c r="O2" s="5"/>
      <c r="P2" s="7" t="s">
        <v>1</v>
      </c>
      <c r="Q2" s="5" t="s">
        <v>2</v>
      </c>
      <c r="R2" s="5"/>
      <c r="S2" s="402" t="s">
        <v>3</v>
      </c>
      <c r="T2" s="402"/>
      <c r="U2" s="8" t="s">
        <v>367</v>
      </c>
      <c r="V2" s="5"/>
      <c r="W2" s="5"/>
      <c r="X2" s="5"/>
    </row>
    <row r="3" spans="5:24" x14ac:dyDescent="0.25">
      <c r="E3" s="403" t="s">
        <v>6</v>
      </c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12"/>
      <c r="Q3" s="5"/>
      <c r="R3" s="5"/>
      <c r="S3" s="5"/>
      <c r="T3" s="5"/>
      <c r="U3" s="5"/>
      <c r="V3" s="5"/>
      <c r="W3" s="5"/>
      <c r="X3" s="5"/>
    </row>
    <row r="4" spans="5:24" x14ac:dyDescent="0.25">
      <c r="E4" s="13" t="s">
        <v>7</v>
      </c>
      <c r="F4" s="9" t="s">
        <v>8</v>
      </c>
      <c r="G4" s="9"/>
      <c r="H4" s="9"/>
      <c r="I4" s="9"/>
      <c r="J4" s="9"/>
      <c r="K4" s="9"/>
      <c r="L4" s="9"/>
      <c r="M4" s="9"/>
      <c r="N4" s="5"/>
      <c r="O4" s="5"/>
      <c r="P4" s="12"/>
      <c r="Q4" s="5"/>
      <c r="R4" s="5"/>
      <c r="S4" s="5"/>
      <c r="T4" s="5"/>
      <c r="U4" s="5"/>
      <c r="V4" s="5"/>
      <c r="W4" s="5"/>
      <c r="X4" s="5"/>
    </row>
    <row r="5" spans="5:24" x14ac:dyDescent="0.25">
      <c r="E5" s="13" t="s">
        <v>9</v>
      </c>
      <c r="F5" s="5" t="s">
        <v>368</v>
      </c>
      <c r="G5" s="5"/>
      <c r="H5" s="5"/>
      <c r="I5" s="6"/>
      <c r="J5" s="5"/>
      <c r="K5" s="5"/>
      <c r="L5" s="5"/>
      <c r="M5" s="5"/>
      <c r="N5" s="5"/>
      <c r="O5" s="5"/>
      <c r="P5" s="12"/>
      <c r="Q5" s="5"/>
      <c r="R5" s="5"/>
      <c r="S5" s="5"/>
      <c r="T5" s="5"/>
      <c r="U5" s="5"/>
      <c r="V5" s="5"/>
      <c r="W5" s="5"/>
      <c r="X5" s="5"/>
    </row>
    <row r="6" spans="5:24" x14ac:dyDescent="0.25">
      <c r="E6" s="13" t="s">
        <v>10</v>
      </c>
      <c r="F6" s="5"/>
      <c r="G6" s="5"/>
      <c r="H6" s="5"/>
      <c r="I6" s="6"/>
      <c r="J6" s="5"/>
      <c r="K6" s="5"/>
      <c r="L6" s="5"/>
      <c r="M6" s="5"/>
      <c r="N6" s="5"/>
      <c r="O6" s="5"/>
      <c r="P6" s="12"/>
      <c r="Q6" s="5"/>
      <c r="R6" s="5"/>
      <c r="S6" s="5"/>
      <c r="T6" s="5"/>
      <c r="U6" s="5"/>
      <c r="V6" s="5"/>
      <c r="W6" s="5"/>
      <c r="X6" s="5"/>
    </row>
    <row r="7" spans="5:24" ht="21" customHeight="1" x14ac:dyDescent="0.25">
      <c r="E7" s="13" t="s">
        <v>12</v>
      </c>
      <c r="F7" s="5"/>
      <c r="G7" s="5"/>
      <c r="H7" s="5"/>
      <c r="I7" s="6"/>
      <c r="J7" s="5"/>
      <c r="K7" s="5"/>
      <c r="L7" s="5"/>
      <c r="M7" s="5"/>
      <c r="N7" s="5"/>
      <c r="O7" s="5"/>
      <c r="P7" s="7" t="s">
        <v>13</v>
      </c>
      <c r="Q7" s="14">
        <v>45778</v>
      </c>
      <c r="R7" s="5"/>
      <c r="S7" s="402" t="s">
        <v>14</v>
      </c>
      <c r="T7" s="402"/>
      <c r="U7" s="405">
        <v>45841</v>
      </c>
      <c r="V7" s="406"/>
      <c r="W7" s="5"/>
      <c r="X7" s="5"/>
    </row>
    <row r="8" spans="5:24" ht="21.75" thickBot="1" x14ac:dyDescent="0.4">
      <c r="E8" s="407" t="s">
        <v>15</v>
      </c>
      <c r="F8" s="407"/>
      <c r="G8" s="407"/>
      <c r="H8" s="407"/>
      <c r="I8" s="407"/>
      <c r="J8" s="407"/>
      <c r="K8" s="407"/>
      <c r="L8" s="407"/>
      <c r="M8" s="407"/>
      <c r="N8" s="407"/>
      <c r="O8" s="407"/>
      <c r="P8" s="407"/>
      <c r="Q8" s="407"/>
      <c r="R8" s="407"/>
      <c r="S8" s="407"/>
      <c r="T8" s="407"/>
      <c r="U8" s="407"/>
      <c r="V8" s="407"/>
      <c r="W8" s="407"/>
      <c r="X8" s="408"/>
    </row>
    <row r="9" spans="5:24" ht="24" customHeight="1" x14ac:dyDescent="0.25">
      <c r="E9" s="387" t="s">
        <v>5</v>
      </c>
      <c r="F9" s="390" t="s">
        <v>17</v>
      </c>
      <c r="G9" s="390" t="s">
        <v>18</v>
      </c>
      <c r="H9" s="393" t="s">
        <v>19</v>
      </c>
      <c r="I9" s="390" t="s">
        <v>11</v>
      </c>
      <c r="J9" s="15" t="s">
        <v>20</v>
      </c>
      <c r="K9" s="15" t="s">
        <v>21</v>
      </c>
      <c r="L9" s="15" t="s">
        <v>22</v>
      </c>
      <c r="M9" s="15" t="s">
        <v>23</v>
      </c>
      <c r="N9" s="16" t="s">
        <v>24</v>
      </c>
      <c r="O9" s="390" t="s">
        <v>25</v>
      </c>
      <c r="P9" s="396" t="s">
        <v>26</v>
      </c>
      <c r="Q9" s="397"/>
      <c r="R9" s="397"/>
      <c r="S9" s="397"/>
      <c r="T9" s="397"/>
      <c r="U9" s="397"/>
      <c r="V9" s="397"/>
      <c r="W9" s="398"/>
      <c r="X9" s="399" t="s">
        <v>27</v>
      </c>
    </row>
    <row r="10" spans="5:24" ht="15" customHeight="1" x14ac:dyDescent="0.25">
      <c r="E10" s="388"/>
      <c r="F10" s="391"/>
      <c r="G10" s="391"/>
      <c r="H10" s="394"/>
      <c r="I10" s="391"/>
      <c r="J10" s="17" t="s">
        <v>29</v>
      </c>
      <c r="K10" s="17" t="s">
        <v>30</v>
      </c>
      <c r="L10" s="17" t="s">
        <v>31</v>
      </c>
      <c r="M10" s="17" t="s">
        <v>32</v>
      </c>
      <c r="N10" s="18"/>
      <c r="O10" s="391"/>
      <c r="P10" s="19" t="s">
        <v>11</v>
      </c>
      <c r="Q10" s="20" t="s">
        <v>20</v>
      </c>
      <c r="R10" s="20" t="s">
        <v>21</v>
      </c>
      <c r="S10" s="20" t="s">
        <v>22</v>
      </c>
      <c r="T10" s="20" t="s">
        <v>33</v>
      </c>
      <c r="U10" s="19" t="s">
        <v>34</v>
      </c>
      <c r="V10" s="19" t="s">
        <v>25</v>
      </c>
      <c r="W10" s="385" t="s">
        <v>35</v>
      </c>
      <c r="X10" s="400"/>
    </row>
    <row r="11" spans="5:24" ht="15.75" thickBot="1" x14ac:dyDescent="0.3">
      <c r="E11" s="389"/>
      <c r="F11" s="392"/>
      <c r="G11" s="392"/>
      <c r="H11" s="395"/>
      <c r="I11" s="392"/>
      <c r="J11" s="22"/>
      <c r="K11" s="21"/>
      <c r="L11" s="21"/>
      <c r="M11" s="21"/>
      <c r="N11" s="22"/>
      <c r="O11" s="392"/>
      <c r="P11" s="23"/>
      <c r="Q11" s="24" t="s">
        <v>29</v>
      </c>
      <c r="R11" s="24" t="s">
        <v>30</v>
      </c>
      <c r="S11" s="24" t="s">
        <v>31</v>
      </c>
      <c r="T11" s="24" t="s">
        <v>32</v>
      </c>
      <c r="U11" s="23"/>
      <c r="V11" s="23"/>
      <c r="W11" s="386"/>
      <c r="X11" s="401"/>
    </row>
    <row r="12" spans="5:24" x14ac:dyDescent="0.25">
      <c r="E12" s="25" t="s">
        <v>36</v>
      </c>
      <c r="F12" s="26"/>
      <c r="G12" s="27"/>
      <c r="H12" s="28" t="s">
        <v>37</v>
      </c>
      <c r="I12" s="29"/>
      <c r="J12" s="30"/>
      <c r="K12" s="30"/>
      <c r="L12" s="30"/>
      <c r="M12" s="30"/>
      <c r="N12" s="30"/>
      <c r="O12" s="30"/>
      <c r="P12" s="31"/>
      <c r="Q12" s="30"/>
      <c r="R12" s="30"/>
      <c r="S12" s="30"/>
      <c r="T12" s="30"/>
      <c r="U12" s="30"/>
      <c r="V12" s="30"/>
      <c r="W12" s="32"/>
      <c r="X12" s="30"/>
    </row>
    <row r="13" spans="5:24" x14ac:dyDescent="0.25">
      <c r="E13" s="33" t="s">
        <v>38</v>
      </c>
      <c r="F13" s="34">
        <v>1</v>
      </c>
      <c r="G13" s="35" t="s">
        <v>39</v>
      </c>
      <c r="H13" s="36" t="s">
        <v>122</v>
      </c>
      <c r="I13" s="37"/>
      <c r="J13" s="38"/>
      <c r="K13" s="38"/>
      <c r="L13" s="38"/>
      <c r="M13" s="38"/>
      <c r="N13" s="38"/>
      <c r="O13" s="38"/>
      <c r="P13" s="39"/>
      <c r="Q13" s="40"/>
      <c r="R13" s="40"/>
      <c r="S13" s="40"/>
      <c r="T13" s="40"/>
      <c r="U13" s="40"/>
      <c r="V13" s="40"/>
      <c r="W13" s="41"/>
      <c r="X13" s="42">
        <v>4.5</v>
      </c>
    </row>
    <row r="14" spans="5:24" x14ac:dyDescent="0.25">
      <c r="E14" s="43"/>
      <c r="F14" s="44"/>
      <c r="G14" s="45"/>
      <c r="H14" s="46"/>
      <c r="I14" s="47" t="s">
        <v>370</v>
      </c>
      <c r="J14" s="48"/>
      <c r="K14" s="48">
        <v>3</v>
      </c>
      <c r="L14" s="48">
        <v>1.5</v>
      </c>
      <c r="M14" s="48"/>
      <c r="N14" s="48"/>
      <c r="O14" s="48"/>
      <c r="P14" s="47" t="s">
        <v>2</v>
      </c>
      <c r="Q14" s="48"/>
      <c r="R14" s="48"/>
      <c r="S14" s="48"/>
      <c r="T14" s="48"/>
      <c r="U14" s="48"/>
      <c r="V14" s="48"/>
      <c r="W14" s="49">
        <v>0</v>
      </c>
      <c r="X14" s="50">
        <v>4.5</v>
      </c>
    </row>
    <row r="15" spans="5:24" x14ac:dyDescent="0.25">
      <c r="E15" s="43"/>
      <c r="F15" s="44"/>
      <c r="G15" s="45"/>
      <c r="H15" s="46"/>
      <c r="I15" s="47" t="s">
        <v>2</v>
      </c>
      <c r="J15" s="48"/>
      <c r="K15" s="48"/>
      <c r="L15" s="48"/>
      <c r="M15" s="48"/>
      <c r="N15" s="48"/>
      <c r="O15" s="48"/>
      <c r="P15" s="47" t="s">
        <v>2</v>
      </c>
      <c r="Q15" s="48"/>
      <c r="R15" s="48"/>
      <c r="S15" s="48"/>
      <c r="T15" s="48"/>
      <c r="U15" s="48"/>
      <c r="V15" s="48"/>
      <c r="W15" s="49">
        <v>0</v>
      </c>
      <c r="X15" s="50">
        <v>0</v>
      </c>
    </row>
    <row r="16" spans="5:24" x14ac:dyDescent="0.25">
      <c r="E16" s="33" t="s">
        <v>40</v>
      </c>
      <c r="F16" s="34">
        <v>2</v>
      </c>
      <c r="G16" s="35" t="s">
        <v>39</v>
      </c>
      <c r="H16" s="36" t="s">
        <v>139</v>
      </c>
      <c r="I16" s="37"/>
      <c r="J16" s="38"/>
      <c r="K16" s="38"/>
      <c r="L16" s="38"/>
      <c r="M16" s="38"/>
      <c r="N16" s="38"/>
      <c r="O16" s="38"/>
      <c r="P16" s="39"/>
      <c r="Q16" s="40"/>
      <c r="R16" s="40"/>
      <c r="S16" s="40"/>
      <c r="T16" s="40"/>
      <c r="U16" s="40"/>
      <c r="V16" s="40"/>
      <c r="W16" s="41"/>
      <c r="X16" s="42">
        <v>10.35</v>
      </c>
    </row>
    <row r="17" spans="5:24" x14ac:dyDescent="0.25">
      <c r="E17" s="43"/>
      <c r="F17" s="44"/>
      <c r="G17" s="45"/>
      <c r="H17" s="46" t="s">
        <v>41</v>
      </c>
      <c r="I17" s="47" t="s">
        <v>370</v>
      </c>
      <c r="J17" s="48"/>
      <c r="K17" s="48">
        <v>4.5</v>
      </c>
      <c r="L17" s="48">
        <v>2.2999999999999998</v>
      </c>
      <c r="M17" s="48"/>
      <c r="N17" s="48"/>
      <c r="O17" s="48"/>
      <c r="P17" s="47" t="s">
        <v>2</v>
      </c>
      <c r="Q17" s="48"/>
      <c r="R17" s="48"/>
      <c r="S17" s="48"/>
      <c r="T17" s="48"/>
      <c r="U17" s="48"/>
      <c r="V17" s="48"/>
      <c r="W17" s="49">
        <v>0</v>
      </c>
      <c r="X17" s="50">
        <v>10.35</v>
      </c>
    </row>
    <row r="18" spans="5:24" x14ac:dyDescent="0.25">
      <c r="E18" s="43"/>
      <c r="F18" s="44"/>
      <c r="G18" s="45"/>
      <c r="H18" s="46"/>
      <c r="I18" s="47" t="s">
        <v>2</v>
      </c>
      <c r="J18" s="48"/>
      <c r="K18" s="48"/>
      <c r="L18" s="48"/>
      <c r="M18" s="48"/>
      <c r="N18" s="48"/>
      <c r="O18" s="48"/>
      <c r="P18" s="47" t="s">
        <v>2</v>
      </c>
      <c r="Q18" s="48"/>
      <c r="R18" s="48"/>
      <c r="S18" s="48"/>
      <c r="T18" s="48"/>
      <c r="U18" s="48"/>
      <c r="V18" s="48"/>
      <c r="W18" s="49">
        <v>0</v>
      </c>
      <c r="X18" s="50">
        <v>0</v>
      </c>
    </row>
    <row r="19" spans="5:24" x14ac:dyDescent="0.25">
      <c r="E19" s="33" t="s">
        <v>42</v>
      </c>
      <c r="F19" s="34">
        <v>3</v>
      </c>
      <c r="G19" s="35" t="s">
        <v>39</v>
      </c>
      <c r="H19" s="36" t="s">
        <v>196</v>
      </c>
      <c r="I19" s="37"/>
      <c r="J19" s="38"/>
      <c r="K19" s="38"/>
      <c r="L19" s="38"/>
      <c r="M19" s="38"/>
      <c r="N19" s="38"/>
      <c r="O19" s="38"/>
      <c r="P19" s="39"/>
      <c r="Q19" s="40"/>
      <c r="R19" s="40"/>
      <c r="S19" s="40"/>
      <c r="T19" s="40"/>
      <c r="U19" s="40"/>
      <c r="V19" s="40"/>
      <c r="W19" s="41"/>
      <c r="X19" s="42">
        <v>3</v>
      </c>
    </row>
    <row r="20" spans="5:24" x14ac:dyDescent="0.25">
      <c r="E20" s="43"/>
      <c r="F20" s="44"/>
      <c r="G20" s="45"/>
      <c r="H20" s="46" t="s">
        <v>43</v>
      </c>
      <c r="I20" s="51" t="s">
        <v>16</v>
      </c>
      <c r="J20" s="48"/>
      <c r="K20" s="48"/>
      <c r="L20" s="48"/>
      <c r="M20" s="48"/>
      <c r="N20" s="48">
        <v>1</v>
      </c>
      <c r="O20" s="48">
        <v>3</v>
      </c>
      <c r="P20" s="47" t="s">
        <v>2</v>
      </c>
      <c r="Q20" s="48"/>
      <c r="R20" s="48"/>
      <c r="S20" s="48"/>
      <c r="T20" s="48"/>
      <c r="U20" s="48"/>
      <c r="V20" s="48"/>
      <c r="W20" s="49">
        <v>0</v>
      </c>
      <c r="X20" s="50">
        <v>3</v>
      </c>
    </row>
    <row r="21" spans="5:24" x14ac:dyDescent="0.25">
      <c r="E21" s="43"/>
      <c r="F21" s="44"/>
      <c r="G21" s="45"/>
      <c r="H21" s="46"/>
      <c r="I21" s="51"/>
      <c r="J21" s="48"/>
      <c r="K21" s="48"/>
      <c r="L21" s="48"/>
      <c r="M21" s="48"/>
      <c r="N21" s="48"/>
      <c r="O21" s="48"/>
      <c r="P21" s="47" t="s">
        <v>2</v>
      </c>
      <c r="Q21" s="48"/>
      <c r="R21" s="48"/>
      <c r="S21" s="48"/>
      <c r="T21" s="48"/>
      <c r="U21" s="48"/>
      <c r="V21" s="48"/>
      <c r="W21" s="49"/>
      <c r="X21" s="50"/>
    </row>
    <row r="22" spans="5:24" x14ac:dyDescent="0.25">
      <c r="E22" s="25" t="s">
        <v>44</v>
      </c>
      <c r="F22" s="26"/>
      <c r="G22" s="27"/>
      <c r="H22" s="28" t="s">
        <v>45</v>
      </c>
      <c r="I22" s="29"/>
      <c r="J22" s="30"/>
      <c r="K22" s="30"/>
      <c r="L22" s="30"/>
      <c r="M22" s="30"/>
      <c r="N22" s="30"/>
      <c r="O22" s="30"/>
      <c r="P22" s="30"/>
      <c r="Q22" s="30"/>
      <c r="R22" s="30"/>
      <c r="S22" s="30"/>
      <c r="T22" s="30"/>
      <c r="U22" s="30"/>
      <c r="V22" s="30"/>
      <c r="W22" s="32"/>
      <c r="X22" s="30"/>
    </row>
    <row r="23" spans="5:24" x14ac:dyDescent="0.25">
      <c r="E23" s="33" t="s">
        <v>46</v>
      </c>
      <c r="F23" s="34">
        <v>101116</v>
      </c>
      <c r="G23" s="35" t="s">
        <v>51</v>
      </c>
      <c r="H23" s="36" t="s">
        <v>373</v>
      </c>
      <c r="I23" s="37"/>
      <c r="J23" s="38"/>
      <c r="K23" s="38"/>
      <c r="L23" s="38"/>
      <c r="M23" s="38"/>
      <c r="N23" s="38"/>
      <c r="O23" s="38"/>
      <c r="P23" s="39"/>
      <c r="Q23" s="40"/>
      <c r="R23" s="40"/>
      <c r="S23" s="40"/>
      <c r="T23" s="40"/>
      <c r="U23" s="40"/>
      <c r="V23" s="40"/>
      <c r="W23" s="41"/>
      <c r="X23" s="42">
        <v>309.04000000000002</v>
      </c>
    </row>
    <row r="24" spans="5:24" x14ac:dyDescent="0.25">
      <c r="E24" s="43"/>
      <c r="F24" s="44"/>
      <c r="G24" s="45"/>
      <c r="H24" s="46" t="s">
        <v>47</v>
      </c>
      <c r="I24" s="47" t="s">
        <v>16</v>
      </c>
      <c r="J24" s="48"/>
      <c r="K24" s="48"/>
      <c r="L24" s="48"/>
      <c r="M24" s="48"/>
      <c r="N24" s="48"/>
      <c r="O24" s="48">
        <v>85.888000000000005</v>
      </c>
      <c r="P24" s="47" t="s">
        <v>2</v>
      </c>
      <c r="Q24" s="48"/>
      <c r="R24" s="48"/>
      <c r="S24" s="48"/>
      <c r="T24" s="48"/>
      <c r="U24" s="48"/>
      <c r="V24" s="48"/>
      <c r="W24" s="49">
        <v>0</v>
      </c>
      <c r="X24" s="50">
        <v>85.888000000000005</v>
      </c>
    </row>
    <row r="25" spans="5:24" x14ac:dyDescent="0.25">
      <c r="E25" s="43"/>
      <c r="F25" s="44"/>
      <c r="G25" s="45"/>
      <c r="H25" s="46" t="s">
        <v>48</v>
      </c>
      <c r="I25" s="47" t="s">
        <v>16</v>
      </c>
      <c r="J25" s="48"/>
      <c r="K25" s="48"/>
      <c r="L25" s="48"/>
      <c r="M25" s="48"/>
      <c r="N25" s="48"/>
      <c r="O25" s="48">
        <v>113.536</v>
      </c>
      <c r="P25" s="47" t="s">
        <v>2</v>
      </c>
      <c r="Q25" s="48"/>
      <c r="R25" s="48"/>
      <c r="S25" s="48"/>
      <c r="T25" s="48"/>
      <c r="U25" s="48"/>
      <c r="V25" s="48"/>
      <c r="W25" s="49">
        <v>0</v>
      </c>
      <c r="X25" s="50">
        <v>113.536</v>
      </c>
    </row>
    <row r="26" spans="5:24" x14ac:dyDescent="0.25">
      <c r="E26" s="43"/>
      <c r="F26" s="44"/>
      <c r="G26" s="45"/>
      <c r="H26" s="46" t="s">
        <v>49</v>
      </c>
      <c r="I26" s="47" t="s">
        <v>16</v>
      </c>
      <c r="J26" s="48"/>
      <c r="K26" s="48"/>
      <c r="L26" s="48"/>
      <c r="M26" s="48"/>
      <c r="N26" s="48"/>
      <c r="O26" s="48">
        <v>109.61199999999999</v>
      </c>
      <c r="P26" s="47" t="s">
        <v>2</v>
      </c>
      <c r="Q26" s="48"/>
      <c r="R26" s="48"/>
      <c r="S26" s="48"/>
      <c r="T26" s="48"/>
      <c r="U26" s="48"/>
      <c r="V26" s="48"/>
      <c r="W26" s="49">
        <v>0</v>
      </c>
      <c r="X26" s="50">
        <v>109.61199999999999</v>
      </c>
    </row>
    <row r="27" spans="5:24" x14ac:dyDescent="0.25">
      <c r="E27" s="43"/>
      <c r="F27" s="44"/>
      <c r="G27" s="45"/>
      <c r="H27" s="46"/>
      <c r="I27" s="47" t="s">
        <v>2</v>
      </c>
      <c r="J27" s="48"/>
      <c r="K27" s="48"/>
      <c r="L27" s="48"/>
      <c r="M27" s="48"/>
      <c r="N27" s="48"/>
      <c r="O27" s="48"/>
      <c r="P27" s="47" t="s">
        <v>2</v>
      </c>
      <c r="Q27" s="48"/>
      <c r="R27" s="48"/>
      <c r="S27" s="48"/>
      <c r="T27" s="48"/>
      <c r="U27" s="48"/>
      <c r="V27" s="48"/>
      <c r="W27" s="49"/>
      <c r="X27" s="50"/>
    </row>
    <row r="28" spans="5:24" x14ac:dyDescent="0.25">
      <c r="E28" s="33" t="s">
        <v>50</v>
      </c>
      <c r="F28" s="34">
        <v>100577</v>
      </c>
      <c r="G28" s="35" t="s">
        <v>51</v>
      </c>
      <c r="H28" s="36" t="s">
        <v>375</v>
      </c>
      <c r="I28" s="37"/>
      <c r="J28" s="38"/>
      <c r="K28" s="38"/>
      <c r="L28" s="38"/>
      <c r="M28" s="38"/>
      <c r="N28" s="38"/>
      <c r="O28" s="38"/>
      <c r="P28" s="39"/>
      <c r="Q28" s="40"/>
      <c r="R28" s="40"/>
      <c r="S28" s="40"/>
      <c r="T28" s="40"/>
      <c r="U28" s="40"/>
      <c r="V28" s="40"/>
      <c r="W28" s="41"/>
      <c r="X28" s="42">
        <v>772.59</v>
      </c>
    </row>
    <row r="29" spans="5:24" x14ac:dyDescent="0.25">
      <c r="E29" s="43"/>
      <c r="F29" s="44"/>
      <c r="G29" s="45"/>
      <c r="H29" s="46" t="s">
        <v>47</v>
      </c>
      <c r="I29" s="47" t="s">
        <v>16</v>
      </c>
      <c r="J29" s="48"/>
      <c r="K29" s="48"/>
      <c r="L29" s="48"/>
      <c r="M29" s="48"/>
      <c r="N29" s="48"/>
      <c r="O29" s="48">
        <v>214.72</v>
      </c>
      <c r="P29" s="47" t="s">
        <v>2</v>
      </c>
      <c r="Q29" s="48"/>
      <c r="R29" s="48"/>
      <c r="S29" s="48"/>
      <c r="T29" s="48"/>
      <c r="U29" s="48"/>
      <c r="V29" s="48"/>
      <c r="W29" s="49">
        <v>0</v>
      </c>
      <c r="X29" s="50">
        <v>214.72</v>
      </c>
    </row>
    <row r="30" spans="5:24" x14ac:dyDescent="0.25">
      <c r="E30" s="43"/>
      <c r="F30" s="44"/>
      <c r="G30" s="45"/>
      <c r="H30" s="46" t="s">
        <v>48</v>
      </c>
      <c r="I30" s="47" t="s">
        <v>16</v>
      </c>
      <c r="J30" s="48"/>
      <c r="K30" s="48"/>
      <c r="L30" s="48"/>
      <c r="M30" s="48"/>
      <c r="N30" s="48"/>
      <c r="O30" s="48">
        <v>283.83999999999997</v>
      </c>
      <c r="P30" s="47" t="s">
        <v>2</v>
      </c>
      <c r="Q30" s="48"/>
      <c r="R30" s="48"/>
      <c r="S30" s="48"/>
      <c r="T30" s="48"/>
      <c r="U30" s="48"/>
      <c r="V30" s="48"/>
      <c r="W30" s="49">
        <v>0</v>
      </c>
      <c r="X30" s="50">
        <v>283.83999999999997</v>
      </c>
    </row>
    <row r="31" spans="5:24" x14ac:dyDescent="0.25">
      <c r="E31" s="43"/>
      <c r="F31" s="44"/>
      <c r="G31" s="45"/>
      <c r="H31" s="46" t="s">
        <v>49</v>
      </c>
      <c r="I31" s="47" t="s">
        <v>16</v>
      </c>
      <c r="J31" s="48"/>
      <c r="K31" s="48"/>
      <c r="L31" s="48"/>
      <c r="M31" s="48"/>
      <c r="N31" s="48"/>
      <c r="O31" s="48">
        <v>274.02999999999997</v>
      </c>
      <c r="P31" s="47" t="s">
        <v>2</v>
      </c>
      <c r="Q31" s="48"/>
      <c r="R31" s="48"/>
      <c r="S31" s="48"/>
      <c r="T31" s="48"/>
      <c r="U31" s="48"/>
      <c r="V31" s="48"/>
      <c r="W31" s="49">
        <v>0</v>
      </c>
      <c r="X31" s="50">
        <v>274.02999999999997</v>
      </c>
    </row>
    <row r="32" spans="5:24" x14ac:dyDescent="0.25">
      <c r="E32" s="43"/>
      <c r="F32" s="44"/>
      <c r="G32" s="45"/>
      <c r="H32" s="46"/>
      <c r="I32" s="47" t="s">
        <v>2</v>
      </c>
      <c r="J32" s="48"/>
      <c r="K32" s="48"/>
      <c r="L32" s="48"/>
      <c r="M32" s="48"/>
      <c r="N32" s="48"/>
      <c r="O32" s="48"/>
      <c r="P32" s="47" t="s">
        <v>2</v>
      </c>
      <c r="Q32" s="48"/>
      <c r="R32" s="48"/>
      <c r="S32" s="48"/>
      <c r="T32" s="48"/>
      <c r="U32" s="48"/>
      <c r="V32" s="48"/>
      <c r="W32" s="49"/>
      <c r="X32" s="50"/>
    </row>
    <row r="33" spans="5:24" x14ac:dyDescent="0.25">
      <c r="E33" s="33" t="s">
        <v>52</v>
      </c>
      <c r="F33" s="34">
        <v>4</v>
      </c>
      <c r="G33" s="35" t="s">
        <v>39</v>
      </c>
      <c r="H33" s="36" t="s">
        <v>199</v>
      </c>
      <c r="I33" s="37"/>
      <c r="J33" s="38"/>
      <c r="K33" s="38"/>
      <c r="L33" s="38"/>
      <c r="M33" s="38"/>
      <c r="N33" s="38"/>
      <c r="O33" s="38"/>
      <c r="P33" s="39"/>
      <c r="Q33" s="40"/>
      <c r="R33" s="40"/>
      <c r="S33" s="40"/>
      <c r="T33" s="40"/>
      <c r="U33" s="40"/>
      <c r="V33" s="40"/>
      <c r="W33" s="41"/>
      <c r="X33" s="42">
        <v>218.09</v>
      </c>
    </row>
    <row r="34" spans="5:24" ht="30" x14ac:dyDescent="0.25">
      <c r="E34" s="43"/>
      <c r="F34" s="44"/>
      <c r="G34" s="45"/>
      <c r="H34" s="52" t="s">
        <v>53</v>
      </c>
      <c r="I34" s="47" t="s">
        <v>16</v>
      </c>
      <c r="J34" s="48"/>
      <c r="K34" s="53"/>
      <c r="L34" s="48"/>
      <c r="M34" s="48"/>
      <c r="N34" s="48"/>
      <c r="O34" s="53">
        <v>309.04000000000002</v>
      </c>
      <c r="P34" s="47" t="s">
        <v>2</v>
      </c>
      <c r="Q34" s="48"/>
      <c r="R34" s="48"/>
      <c r="S34" s="48"/>
      <c r="T34" s="48"/>
      <c r="U34" s="48"/>
      <c r="V34" s="48"/>
      <c r="W34" s="49">
        <v>0</v>
      </c>
      <c r="X34" s="50">
        <v>309.04000000000002</v>
      </c>
    </row>
    <row r="35" spans="5:24" ht="60" x14ac:dyDescent="0.25">
      <c r="E35" s="43"/>
      <c r="F35" s="44"/>
      <c r="G35" s="45"/>
      <c r="H35" s="54" t="s">
        <v>378</v>
      </c>
      <c r="I35" s="47" t="s">
        <v>2</v>
      </c>
      <c r="J35" s="48"/>
      <c r="K35" s="48"/>
      <c r="L35" s="48"/>
      <c r="M35" s="48"/>
      <c r="N35" s="48"/>
      <c r="O35" s="48"/>
      <c r="P35" s="47" t="s">
        <v>16</v>
      </c>
      <c r="Q35" s="48"/>
      <c r="R35" s="48"/>
      <c r="S35" s="48"/>
      <c r="T35" s="48"/>
      <c r="U35" s="48">
        <v>1</v>
      </c>
      <c r="V35" s="48">
        <v>90.95</v>
      </c>
      <c r="W35" s="49">
        <v>90.95</v>
      </c>
      <c r="X35" s="50">
        <v>-90.95</v>
      </c>
    </row>
    <row r="36" spans="5:24" x14ac:dyDescent="0.25">
      <c r="E36" s="43"/>
      <c r="F36" s="44"/>
      <c r="G36" s="45"/>
      <c r="H36" s="46"/>
      <c r="I36" s="47" t="s">
        <v>2</v>
      </c>
      <c r="J36" s="48"/>
      <c r="K36" s="48"/>
      <c r="L36" s="48"/>
      <c r="M36" s="48"/>
      <c r="N36" s="48"/>
      <c r="O36" s="48"/>
      <c r="P36" s="47" t="s">
        <v>2</v>
      </c>
      <c r="Q36" s="48"/>
      <c r="R36" s="48"/>
      <c r="S36" s="48"/>
      <c r="T36" s="48"/>
      <c r="U36" s="48"/>
      <c r="V36" s="48"/>
      <c r="W36" s="49">
        <v>0</v>
      </c>
      <c r="X36" s="50">
        <v>0</v>
      </c>
    </row>
    <row r="37" spans="5:24" x14ac:dyDescent="0.25">
      <c r="E37" s="33" t="s">
        <v>54</v>
      </c>
      <c r="F37" s="34">
        <v>95426</v>
      </c>
      <c r="G37" s="35" t="s">
        <v>51</v>
      </c>
      <c r="H37" s="36" t="s">
        <v>379</v>
      </c>
      <c r="I37" s="37"/>
      <c r="J37" s="38"/>
      <c r="K37" s="38"/>
      <c r="L37" s="38"/>
      <c r="M37" s="38"/>
      <c r="N37" s="38"/>
      <c r="O37" s="38"/>
      <c r="P37" s="39"/>
      <c r="Q37" s="40"/>
      <c r="R37" s="40"/>
      <c r="S37" s="40"/>
      <c r="T37" s="40"/>
      <c r="U37" s="40"/>
      <c r="V37" s="40"/>
      <c r="W37" s="41"/>
      <c r="X37" s="42">
        <v>1090.45</v>
      </c>
    </row>
    <row r="38" spans="5:24" x14ac:dyDescent="0.25">
      <c r="E38" s="43"/>
      <c r="F38" s="44"/>
      <c r="G38" s="45"/>
      <c r="H38" s="46" t="s">
        <v>55</v>
      </c>
      <c r="I38" s="47" t="s">
        <v>16</v>
      </c>
      <c r="J38" s="48"/>
      <c r="K38" s="53"/>
      <c r="L38" s="48"/>
      <c r="M38" s="48"/>
      <c r="N38" s="48">
        <v>5</v>
      </c>
      <c r="O38" s="53">
        <v>218.09</v>
      </c>
      <c r="P38" s="47" t="s">
        <v>2</v>
      </c>
      <c r="Q38" s="48"/>
      <c r="R38" s="48"/>
      <c r="S38" s="48"/>
      <c r="T38" s="48"/>
      <c r="U38" s="48"/>
      <c r="V38" s="48"/>
      <c r="W38" s="49">
        <v>0</v>
      </c>
      <c r="X38" s="50">
        <v>1090.45</v>
      </c>
    </row>
    <row r="39" spans="5:24" x14ac:dyDescent="0.25">
      <c r="E39" s="43"/>
      <c r="F39" s="44"/>
      <c r="G39" s="45"/>
      <c r="H39" s="46"/>
      <c r="I39" s="47" t="s">
        <v>2</v>
      </c>
      <c r="J39" s="48"/>
      <c r="K39" s="48"/>
      <c r="L39" s="48"/>
      <c r="M39" s="48"/>
      <c r="N39" s="48"/>
      <c r="O39" s="48"/>
      <c r="P39" s="47" t="s">
        <v>2</v>
      </c>
      <c r="Q39" s="48"/>
      <c r="R39" s="48"/>
      <c r="S39" s="48"/>
      <c r="T39" s="48"/>
      <c r="U39" s="48"/>
      <c r="V39" s="48"/>
      <c r="W39" s="49">
        <v>0</v>
      </c>
      <c r="X39" s="50">
        <v>0</v>
      </c>
    </row>
    <row r="40" spans="5:24" x14ac:dyDescent="0.25">
      <c r="E40" s="25" t="s">
        <v>56</v>
      </c>
      <c r="F40" s="26"/>
      <c r="G40" s="27"/>
      <c r="H40" s="28" t="s">
        <v>57</v>
      </c>
      <c r="I40" s="29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2"/>
      <c r="X40" s="30"/>
    </row>
    <row r="41" spans="5:24" x14ac:dyDescent="0.25">
      <c r="E41" s="55" t="s">
        <v>58</v>
      </c>
      <c r="F41" s="56"/>
      <c r="G41" s="57"/>
      <c r="H41" s="58" t="s">
        <v>45</v>
      </c>
      <c r="I41" s="59"/>
      <c r="J41" s="60"/>
      <c r="K41" s="60"/>
      <c r="L41" s="60"/>
      <c r="M41" s="60"/>
      <c r="N41" s="60"/>
      <c r="O41" s="60"/>
      <c r="P41" s="60"/>
      <c r="Q41" s="60"/>
      <c r="R41" s="60"/>
      <c r="S41" s="60"/>
      <c r="T41" s="60"/>
      <c r="U41" s="60"/>
      <c r="V41" s="60"/>
      <c r="W41" s="61"/>
      <c r="X41" s="60"/>
    </row>
    <row r="42" spans="5:24" x14ac:dyDescent="0.25">
      <c r="E42" s="33" t="s">
        <v>59</v>
      </c>
      <c r="F42" s="34">
        <v>90082</v>
      </c>
      <c r="G42" s="35" t="s">
        <v>51</v>
      </c>
      <c r="H42" s="36" t="s">
        <v>382</v>
      </c>
      <c r="I42" s="37"/>
      <c r="J42" s="38"/>
      <c r="K42" s="38"/>
      <c r="L42" s="38"/>
      <c r="M42" s="38"/>
      <c r="N42" s="38"/>
      <c r="O42" s="38"/>
      <c r="P42" s="39"/>
      <c r="Q42" s="40"/>
      <c r="R42" s="40"/>
      <c r="S42" s="40"/>
      <c r="T42" s="40"/>
      <c r="U42" s="40"/>
      <c r="V42" s="40"/>
      <c r="W42" s="41"/>
      <c r="X42" s="42">
        <v>48.79</v>
      </c>
    </row>
    <row r="43" spans="5:24" x14ac:dyDescent="0.25">
      <c r="E43" s="43"/>
      <c r="F43" s="44"/>
      <c r="G43" s="45"/>
      <c r="H43" s="62" t="s">
        <v>47</v>
      </c>
      <c r="I43" s="47" t="s">
        <v>2</v>
      </c>
      <c r="J43" s="48"/>
      <c r="K43" s="48"/>
      <c r="L43" s="48"/>
      <c r="M43" s="48"/>
      <c r="N43" s="48"/>
      <c r="O43" s="48"/>
      <c r="P43" s="47" t="s">
        <v>2</v>
      </c>
      <c r="Q43" s="48"/>
      <c r="R43" s="48"/>
      <c r="S43" s="48"/>
      <c r="T43" s="48"/>
      <c r="U43" s="48"/>
      <c r="V43" s="48"/>
      <c r="W43" s="49">
        <v>0</v>
      </c>
      <c r="X43" s="50">
        <v>0</v>
      </c>
    </row>
    <row r="44" spans="5:24" x14ac:dyDescent="0.25">
      <c r="E44" s="43"/>
      <c r="F44" s="44"/>
      <c r="G44" s="45"/>
      <c r="H44" s="46" t="s">
        <v>60</v>
      </c>
      <c r="I44" s="47" t="s">
        <v>384</v>
      </c>
      <c r="J44" s="48"/>
      <c r="K44" s="48">
        <v>5.18</v>
      </c>
      <c r="L44" s="48">
        <v>0.4</v>
      </c>
      <c r="M44" s="48">
        <v>0.745</v>
      </c>
      <c r="N44" s="48"/>
      <c r="O44" s="48"/>
      <c r="P44" s="47" t="s">
        <v>2</v>
      </c>
      <c r="Q44" s="48"/>
      <c r="R44" s="48"/>
      <c r="S44" s="48"/>
      <c r="T44" s="48"/>
      <c r="U44" s="48"/>
      <c r="V44" s="48"/>
      <c r="W44" s="49">
        <v>0</v>
      </c>
      <c r="X44" s="50">
        <v>1.5436400000000001</v>
      </c>
    </row>
    <row r="45" spans="5:24" x14ac:dyDescent="0.25">
      <c r="E45" s="43"/>
      <c r="F45" s="44"/>
      <c r="G45" s="45"/>
      <c r="H45" s="46" t="s">
        <v>60</v>
      </c>
      <c r="I45" s="47" t="s">
        <v>384</v>
      </c>
      <c r="J45" s="48"/>
      <c r="K45" s="48">
        <v>14.43</v>
      </c>
      <c r="L45" s="48">
        <v>0.4</v>
      </c>
      <c r="M45" s="48">
        <v>0.70499999999999996</v>
      </c>
      <c r="N45" s="48"/>
      <c r="O45" s="48"/>
      <c r="P45" s="47" t="s">
        <v>2</v>
      </c>
      <c r="Q45" s="48"/>
      <c r="R45" s="48"/>
      <c r="S45" s="48"/>
      <c r="T45" s="48"/>
      <c r="U45" s="48"/>
      <c r="V45" s="48"/>
      <c r="W45" s="49">
        <v>0</v>
      </c>
      <c r="X45" s="50">
        <v>4.0692599999999999</v>
      </c>
    </row>
    <row r="46" spans="5:24" x14ac:dyDescent="0.25">
      <c r="E46" s="43"/>
      <c r="F46" s="44"/>
      <c r="G46" s="45"/>
      <c r="H46" s="46" t="s">
        <v>60</v>
      </c>
      <c r="I46" s="47" t="s">
        <v>384</v>
      </c>
      <c r="J46" s="48"/>
      <c r="K46" s="48">
        <v>10.85</v>
      </c>
      <c r="L46" s="48">
        <v>0.4</v>
      </c>
      <c r="M46" s="48">
        <v>0.70499999999999996</v>
      </c>
      <c r="N46" s="48"/>
      <c r="O46" s="48"/>
      <c r="P46" s="47" t="s">
        <v>2</v>
      </c>
      <c r="Q46" s="48"/>
      <c r="R46" s="48"/>
      <c r="S46" s="48"/>
      <c r="T46" s="48"/>
      <c r="U46" s="48"/>
      <c r="V46" s="48"/>
      <c r="W46" s="49">
        <v>0</v>
      </c>
      <c r="X46" s="50">
        <v>3.0596999999999999</v>
      </c>
    </row>
    <row r="47" spans="5:24" x14ac:dyDescent="0.25">
      <c r="E47" s="43"/>
      <c r="F47" s="44"/>
      <c r="G47" s="45"/>
      <c r="H47" s="46" t="s">
        <v>61</v>
      </c>
      <c r="I47" s="47" t="s">
        <v>384</v>
      </c>
      <c r="J47" s="48"/>
      <c r="K47" s="48">
        <v>5.54</v>
      </c>
      <c r="L47" s="48">
        <v>0.55000000000000004</v>
      </c>
      <c r="M47" s="48">
        <v>0.94</v>
      </c>
      <c r="N47" s="48"/>
      <c r="O47" s="48"/>
      <c r="P47" s="47" t="s">
        <v>2</v>
      </c>
      <c r="Q47" s="48"/>
      <c r="R47" s="48"/>
      <c r="S47" s="48"/>
      <c r="T47" s="48"/>
      <c r="U47" s="48"/>
      <c r="V47" s="48"/>
      <c r="W47" s="49">
        <v>0</v>
      </c>
      <c r="X47" s="50">
        <v>2.8641800000000002</v>
      </c>
    </row>
    <row r="48" spans="5:24" x14ac:dyDescent="0.25">
      <c r="E48" s="43"/>
      <c r="F48" s="44"/>
      <c r="G48" s="45"/>
      <c r="H48" s="62" t="s">
        <v>48</v>
      </c>
      <c r="I48" s="47" t="s">
        <v>2</v>
      </c>
      <c r="J48" s="48"/>
      <c r="K48" s="48"/>
      <c r="L48" s="48"/>
      <c r="M48" s="48"/>
      <c r="N48" s="48"/>
      <c r="O48" s="48"/>
      <c r="P48" s="47" t="s">
        <v>2</v>
      </c>
      <c r="Q48" s="48"/>
      <c r="R48" s="48"/>
      <c r="S48" s="48"/>
      <c r="T48" s="48"/>
      <c r="U48" s="48"/>
      <c r="V48" s="48"/>
      <c r="W48" s="49">
        <v>0</v>
      </c>
      <c r="X48" s="50">
        <v>0</v>
      </c>
    </row>
    <row r="49" spans="5:24" x14ac:dyDescent="0.25">
      <c r="E49" s="43"/>
      <c r="F49" s="44"/>
      <c r="G49" s="45"/>
      <c r="H49" s="46" t="s">
        <v>60</v>
      </c>
      <c r="I49" s="47" t="s">
        <v>384</v>
      </c>
      <c r="J49" s="48"/>
      <c r="K49" s="48">
        <v>12.5</v>
      </c>
      <c r="L49" s="48">
        <v>0.55000000000000004</v>
      </c>
      <c r="M49" s="48">
        <v>0.95</v>
      </c>
      <c r="N49" s="48"/>
      <c r="O49" s="48"/>
      <c r="P49" s="47" t="s">
        <v>2</v>
      </c>
      <c r="Q49" s="48"/>
      <c r="R49" s="48"/>
      <c r="S49" s="48"/>
      <c r="T49" s="48"/>
      <c r="U49" s="48"/>
      <c r="V49" s="48"/>
      <c r="W49" s="49">
        <v>0</v>
      </c>
      <c r="X49" s="50">
        <v>6.5312500000000009</v>
      </c>
    </row>
    <row r="50" spans="5:24" x14ac:dyDescent="0.25">
      <c r="E50" s="43"/>
      <c r="F50" s="44"/>
      <c r="G50" s="45"/>
      <c r="H50" s="46" t="s">
        <v>60</v>
      </c>
      <c r="I50" s="47" t="s">
        <v>384</v>
      </c>
      <c r="J50" s="48"/>
      <c r="K50" s="48">
        <v>7.76</v>
      </c>
      <c r="L50" s="48">
        <v>0.4</v>
      </c>
      <c r="M50" s="48">
        <v>0.73</v>
      </c>
      <c r="N50" s="48"/>
      <c r="O50" s="48"/>
      <c r="P50" s="47" t="s">
        <v>2</v>
      </c>
      <c r="Q50" s="48"/>
      <c r="R50" s="48"/>
      <c r="S50" s="48"/>
      <c r="T50" s="48"/>
      <c r="U50" s="48"/>
      <c r="V50" s="48"/>
      <c r="W50" s="49">
        <v>0</v>
      </c>
      <c r="X50" s="50">
        <v>2.2659199999999999</v>
      </c>
    </row>
    <row r="51" spans="5:24" x14ac:dyDescent="0.25">
      <c r="E51" s="43"/>
      <c r="F51" s="44"/>
      <c r="G51" s="45"/>
      <c r="H51" s="46" t="s">
        <v>61</v>
      </c>
      <c r="I51" s="47" t="s">
        <v>384</v>
      </c>
      <c r="J51" s="48"/>
      <c r="K51" s="48">
        <v>6.85</v>
      </c>
      <c r="L51" s="48">
        <v>0.55000000000000004</v>
      </c>
      <c r="M51" s="48">
        <v>0.92999999999999994</v>
      </c>
      <c r="N51" s="48"/>
      <c r="O51" s="48"/>
      <c r="P51" s="47" t="s">
        <v>2</v>
      </c>
      <c r="Q51" s="48"/>
      <c r="R51" s="48"/>
      <c r="S51" s="48"/>
      <c r="T51" s="48"/>
      <c r="U51" s="48"/>
      <c r="V51" s="48"/>
      <c r="W51" s="49">
        <v>0</v>
      </c>
      <c r="X51" s="50">
        <v>3.5037749999999996</v>
      </c>
    </row>
    <row r="52" spans="5:24" x14ac:dyDescent="0.25">
      <c r="E52" s="43"/>
      <c r="F52" s="44"/>
      <c r="G52" s="45"/>
      <c r="H52" s="46" t="s">
        <v>60</v>
      </c>
      <c r="I52" s="47" t="s">
        <v>384</v>
      </c>
      <c r="J52" s="48"/>
      <c r="K52" s="48">
        <v>9.16</v>
      </c>
      <c r="L52" s="48">
        <v>0.4</v>
      </c>
      <c r="M52" s="48">
        <v>0.70499999999999996</v>
      </c>
      <c r="N52" s="48"/>
      <c r="O52" s="48"/>
      <c r="P52" s="47" t="s">
        <v>2</v>
      </c>
      <c r="Q52" s="48"/>
      <c r="R52" s="48"/>
      <c r="S52" s="48"/>
      <c r="T52" s="48"/>
      <c r="U52" s="48"/>
      <c r="V52" s="48"/>
      <c r="W52" s="49">
        <v>0</v>
      </c>
      <c r="X52" s="50">
        <v>2.5831200000000001</v>
      </c>
    </row>
    <row r="53" spans="5:24" x14ac:dyDescent="0.25">
      <c r="E53" s="43"/>
      <c r="F53" s="44"/>
      <c r="G53" s="45"/>
      <c r="H53" s="46" t="s">
        <v>60</v>
      </c>
      <c r="I53" s="47" t="s">
        <v>384</v>
      </c>
      <c r="J53" s="48"/>
      <c r="K53" s="48">
        <v>9.3800000000000008</v>
      </c>
      <c r="L53" s="48">
        <v>0.4</v>
      </c>
      <c r="M53" s="48">
        <v>0.74</v>
      </c>
      <c r="N53" s="48"/>
      <c r="O53" s="48"/>
      <c r="P53" s="47" t="s">
        <v>2</v>
      </c>
      <c r="Q53" s="48"/>
      <c r="R53" s="48"/>
      <c r="S53" s="48"/>
      <c r="T53" s="48"/>
      <c r="U53" s="48"/>
      <c r="V53" s="48"/>
      <c r="W53" s="49">
        <v>0</v>
      </c>
      <c r="X53" s="50">
        <v>2.7764800000000003</v>
      </c>
    </row>
    <row r="54" spans="5:24" x14ac:dyDescent="0.25">
      <c r="E54" s="43"/>
      <c r="F54" s="44"/>
      <c r="G54" s="45"/>
      <c r="H54" s="62" t="s">
        <v>49</v>
      </c>
      <c r="I54" s="47" t="s">
        <v>2</v>
      </c>
      <c r="J54" s="48"/>
      <c r="K54" s="48"/>
      <c r="L54" s="48"/>
      <c r="M54" s="48"/>
      <c r="N54" s="48"/>
      <c r="O54" s="48"/>
      <c r="P54" s="47" t="s">
        <v>2</v>
      </c>
      <c r="Q54" s="48"/>
      <c r="R54" s="48"/>
      <c r="S54" s="48"/>
      <c r="T54" s="48"/>
      <c r="U54" s="48"/>
      <c r="V54" s="48"/>
      <c r="W54" s="49">
        <v>0</v>
      </c>
      <c r="X54" s="50">
        <v>0</v>
      </c>
    </row>
    <row r="55" spans="5:24" x14ac:dyDescent="0.25">
      <c r="E55" s="43"/>
      <c r="F55" s="44"/>
      <c r="G55" s="45"/>
      <c r="H55" s="46" t="s">
        <v>60</v>
      </c>
      <c r="I55" s="47" t="s">
        <v>384</v>
      </c>
      <c r="J55" s="48"/>
      <c r="K55" s="48">
        <v>10.56</v>
      </c>
      <c r="L55" s="48">
        <v>0.4</v>
      </c>
      <c r="M55" s="48">
        <v>0.7</v>
      </c>
      <c r="N55" s="48"/>
      <c r="O55" s="48"/>
      <c r="P55" s="47" t="s">
        <v>2</v>
      </c>
      <c r="Q55" s="48"/>
      <c r="R55" s="48"/>
      <c r="S55" s="48"/>
      <c r="T55" s="48"/>
      <c r="U55" s="48"/>
      <c r="V55" s="48"/>
      <c r="W55" s="49">
        <v>0</v>
      </c>
      <c r="X55" s="50">
        <v>2.9567999999999999</v>
      </c>
    </row>
    <row r="56" spans="5:24" x14ac:dyDescent="0.25">
      <c r="E56" s="43"/>
      <c r="F56" s="44"/>
      <c r="G56" s="45"/>
      <c r="H56" s="46" t="s">
        <v>61</v>
      </c>
      <c r="I56" s="47" t="s">
        <v>384</v>
      </c>
      <c r="J56" s="48"/>
      <c r="K56" s="48">
        <v>7.2</v>
      </c>
      <c r="L56" s="48">
        <v>0.4</v>
      </c>
      <c r="M56" s="48">
        <v>0.8</v>
      </c>
      <c r="N56" s="48"/>
      <c r="O56" s="48"/>
      <c r="P56" s="47" t="s">
        <v>2</v>
      </c>
      <c r="Q56" s="48"/>
      <c r="R56" s="48"/>
      <c r="S56" s="48"/>
      <c r="T56" s="48"/>
      <c r="U56" s="48"/>
      <c r="V56" s="48"/>
      <c r="W56" s="49">
        <v>0</v>
      </c>
      <c r="X56" s="50">
        <v>2.3040000000000003</v>
      </c>
    </row>
    <row r="57" spans="5:24" x14ac:dyDescent="0.25">
      <c r="E57" s="43"/>
      <c r="F57" s="44"/>
      <c r="G57" s="45"/>
      <c r="H57" s="46" t="s">
        <v>60</v>
      </c>
      <c r="I57" s="47" t="s">
        <v>384</v>
      </c>
      <c r="J57" s="48"/>
      <c r="K57" s="48">
        <v>13.36</v>
      </c>
      <c r="L57" s="48">
        <v>0.4</v>
      </c>
      <c r="M57" s="48">
        <v>0.7</v>
      </c>
      <c r="N57" s="48"/>
      <c r="O57" s="48"/>
      <c r="P57" s="47" t="s">
        <v>2</v>
      </c>
      <c r="Q57" s="48"/>
      <c r="R57" s="48"/>
      <c r="S57" s="48"/>
      <c r="T57" s="48"/>
      <c r="U57" s="48"/>
      <c r="V57" s="48"/>
      <c r="W57" s="49">
        <v>0</v>
      </c>
      <c r="X57" s="50">
        <v>3.7408000000000001</v>
      </c>
    </row>
    <row r="58" spans="5:24" x14ac:dyDescent="0.25">
      <c r="E58" s="43"/>
      <c r="F58" s="44"/>
      <c r="G58" s="45"/>
      <c r="H58" s="46" t="s">
        <v>60</v>
      </c>
      <c r="I58" s="47" t="s">
        <v>384</v>
      </c>
      <c r="J58" s="48"/>
      <c r="K58" s="48">
        <v>6.93</v>
      </c>
      <c r="L58" s="48">
        <v>0.4</v>
      </c>
      <c r="M58" s="48">
        <v>0.7</v>
      </c>
      <c r="N58" s="48"/>
      <c r="O58" s="48"/>
      <c r="P58" s="47" t="s">
        <v>2</v>
      </c>
      <c r="Q58" s="48"/>
      <c r="R58" s="48"/>
      <c r="S58" s="48"/>
      <c r="T58" s="48"/>
      <c r="U58" s="48"/>
      <c r="V58" s="48"/>
      <c r="W58" s="49">
        <v>0</v>
      </c>
      <c r="X58" s="50">
        <v>1.9404000000000001</v>
      </c>
    </row>
    <row r="59" spans="5:24" x14ac:dyDescent="0.25">
      <c r="E59" s="43"/>
      <c r="F59" s="44"/>
      <c r="G59" s="45"/>
      <c r="H59" s="46" t="s">
        <v>60</v>
      </c>
      <c r="I59" s="47" t="s">
        <v>384</v>
      </c>
      <c r="J59" s="48"/>
      <c r="K59" s="48">
        <v>9</v>
      </c>
      <c r="L59" s="48">
        <v>0.55000000000000004</v>
      </c>
      <c r="M59" s="48">
        <v>0.7</v>
      </c>
      <c r="N59" s="48"/>
      <c r="O59" s="48"/>
      <c r="P59" s="47" t="s">
        <v>2</v>
      </c>
      <c r="Q59" s="48"/>
      <c r="R59" s="48"/>
      <c r="S59" s="48"/>
      <c r="T59" s="48"/>
      <c r="U59" s="48"/>
      <c r="V59" s="48"/>
      <c r="W59" s="49">
        <v>0</v>
      </c>
      <c r="X59" s="50">
        <v>3.4649999999999999</v>
      </c>
    </row>
    <row r="60" spans="5:24" x14ac:dyDescent="0.25">
      <c r="E60" s="43"/>
      <c r="F60" s="44"/>
      <c r="G60" s="45"/>
      <c r="H60" s="46" t="s">
        <v>60</v>
      </c>
      <c r="I60" s="47" t="s">
        <v>384</v>
      </c>
      <c r="J60" s="48"/>
      <c r="K60" s="48">
        <v>13.46</v>
      </c>
      <c r="L60" s="48">
        <v>0.55000000000000004</v>
      </c>
      <c r="M60" s="48">
        <v>0.7</v>
      </c>
      <c r="N60" s="48"/>
      <c r="O60" s="48"/>
      <c r="P60" s="47" t="s">
        <v>2</v>
      </c>
      <c r="Q60" s="48"/>
      <c r="R60" s="48"/>
      <c r="S60" s="48"/>
      <c r="T60" s="48"/>
      <c r="U60" s="48"/>
      <c r="V60" s="48"/>
      <c r="W60" s="49">
        <v>0</v>
      </c>
      <c r="X60" s="50">
        <v>5.182100000000001</v>
      </c>
    </row>
    <row r="61" spans="5:24" ht="75" x14ac:dyDescent="0.25">
      <c r="E61" s="43"/>
      <c r="F61" s="44"/>
      <c r="G61" s="45"/>
      <c r="H61" s="54" t="s">
        <v>62</v>
      </c>
      <c r="I61" s="47"/>
      <c r="J61" s="48"/>
      <c r="K61" s="48"/>
      <c r="L61" s="48"/>
      <c r="M61" s="48"/>
      <c r="N61" s="48"/>
      <c r="O61" s="48"/>
      <c r="P61" s="47"/>
      <c r="Q61" s="48"/>
      <c r="R61" s="48"/>
      <c r="S61" s="48"/>
      <c r="T61" s="48"/>
      <c r="U61" s="48"/>
      <c r="V61" s="48"/>
      <c r="W61" s="49"/>
      <c r="X61" s="50"/>
    </row>
    <row r="62" spans="5:24" ht="45" x14ac:dyDescent="0.25">
      <c r="E62" s="43"/>
      <c r="F62" s="44"/>
      <c r="G62" s="45"/>
      <c r="H62" s="54" t="s">
        <v>63</v>
      </c>
      <c r="I62" s="47"/>
      <c r="J62" s="48"/>
      <c r="K62" s="48"/>
      <c r="L62" s="48"/>
      <c r="M62" s="48"/>
      <c r="N62" s="48"/>
      <c r="O62" s="48"/>
      <c r="P62" s="47"/>
      <c r="Q62" s="48"/>
      <c r="R62" s="48"/>
      <c r="S62" s="48"/>
      <c r="T62" s="48"/>
      <c r="U62" s="48"/>
      <c r="V62" s="48"/>
      <c r="W62" s="49"/>
      <c r="X62" s="50"/>
    </row>
    <row r="63" spans="5:24" x14ac:dyDescent="0.25">
      <c r="E63" s="43"/>
      <c r="F63" s="44"/>
      <c r="G63" s="45"/>
      <c r="H63" s="46"/>
      <c r="I63" s="47" t="s">
        <v>2</v>
      </c>
      <c r="J63" s="48"/>
      <c r="K63" s="48"/>
      <c r="L63" s="48"/>
      <c r="M63" s="48"/>
      <c r="N63" s="48"/>
      <c r="O63" s="48"/>
      <c r="P63" s="47" t="s">
        <v>2</v>
      </c>
      <c r="Q63" s="48"/>
      <c r="R63" s="48"/>
      <c r="S63" s="48"/>
      <c r="T63" s="48"/>
      <c r="U63" s="48"/>
      <c r="V63" s="48"/>
      <c r="W63" s="49"/>
      <c r="X63" s="50"/>
    </row>
    <row r="64" spans="5:24" x14ac:dyDescent="0.25">
      <c r="E64" s="55" t="s">
        <v>64</v>
      </c>
      <c r="F64" s="56"/>
      <c r="G64" s="57"/>
      <c r="H64" s="58" t="s">
        <v>65</v>
      </c>
      <c r="I64" s="59"/>
      <c r="J64" s="60"/>
      <c r="K64" s="60"/>
      <c r="L64" s="60"/>
      <c r="M64" s="60"/>
      <c r="N64" s="60"/>
      <c r="O64" s="60"/>
      <c r="P64" s="60"/>
      <c r="Q64" s="60"/>
      <c r="R64" s="60"/>
      <c r="S64" s="60"/>
      <c r="T64" s="60"/>
      <c r="U64" s="60"/>
      <c r="V64" s="60"/>
      <c r="W64" s="61"/>
      <c r="X64" s="60"/>
    </row>
    <row r="65" spans="5:24" x14ac:dyDescent="0.25">
      <c r="E65" s="33" t="s">
        <v>66</v>
      </c>
      <c r="F65" s="34">
        <v>7</v>
      </c>
      <c r="G65" s="35" t="s">
        <v>39</v>
      </c>
      <c r="H65" s="36" t="s">
        <v>164</v>
      </c>
      <c r="I65" s="37"/>
      <c r="J65" s="38"/>
      <c r="K65" s="38"/>
      <c r="L65" s="38"/>
      <c r="M65" s="38"/>
      <c r="N65" s="38"/>
      <c r="O65" s="38"/>
      <c r="P65" s="39"/>
      <c r="Q65" s="40"/>
      <c r="R65" s="40"/>
      <c r="S65" s="40"/>
      <c r="T65" s="40"/>
      <c r="U65" s="40"/>
      <c r="V65" s="40"/>
      <c r="W65" s="41"/>
      <c r="X65" s="42">
        <v>11</v>
      </c>
    </row>
    <row r="66" spans="5:24" x14ac:dyDescent="0.25">
      <c r="E66" s="43"/>
      <c r="F66" s="44"/>
      <c r="G66" s="45"/>
      <c r="H66" s="45" t="s">
        <v>47</v>
      </c>
      <c r="I66" s="47" t="s">
        <v>16</v>
      </c>
      <c r="J66" s="48"/>
      <c r="K66" s="53"/>
      <c r="L66" s="48"/>
      <c r="M66" s="48"/>
      <c r="N66" s="48"/>
      <c r="O66" s="53">
        <v>4</v>
      </c>
      <c r="P66" s="47" t="s">
        <v>2</v>
      </c>
      <c r="Q66" s="48"/>
      <c r="R66" s="48"/>
      <c r="S66" s="48"/>
      <c r="T66" s="48"/>
      <c r="U66" s="48"/>
      <c r="V66" s="48"/>
      <c r="W66" s="49">
        <v>0</v>
      </c>
      <c r="X66" s="50">
        <v>4</v>
      </c>
    </row>
    <row r="67" spans="5:24" x14ac:dyDescent="0.25">
      <c r="E67" s="43"/>
      <c r="F67" s="44"/>
      <c r="G67" s="45"/>
      <c r="H67" s="45" t="s">
        <v>48</v>
      </c>
      <c r="I67" s="47" t="s">
        <v>16</v>
      </c>
      <c r="J67" s="48"/>
      <c r="K67" s="48"/>
      <c r="L67" s="48"/>
      <c r="M67" s="48"/>
      <c r="N67" s="48"/>
      <c r="O67" s="48">
        <v>2</v>
      </c>
      <c r="P67" s="47" t="s">
        <v>2</v>
      </c>
      <c r="Q67" s="48"/>
      <c r="R67" s="48"/>
      <c r="S67" s="48"/>
      <c r="T67" s="48"/>
      <c r="U67" s="48"/>
      <c r="V67" s="48"/>
      <c r="W67" s="49">
        <v>0</v>
      </c>
      <c r="X67" s="50">
        <v>2</v>
      </c>
    </row>
    <row r="68" spans="5:24" x14ac:dyDescent="0.25">
      <c r="E68" s="43"/>
      <c r="F68" s="44"/>
      <c r="G68" s="45"/>
      <c r="H68" s="45" t="s">
        <v>49</v>
      </c>
      <c r="I68" s="47" t="s">
        <v>16</v>
      </c>
      <c r="J68" s="48"/>
      <c r="K68" s="48"/>
      <c r="L68" s="48"/>
      <c r="M68" s="48"/>
      <c r="N68" s="48"/>
      <c r="O68" s="48">
        <v>5</v>
      </c>
      <c r="P68" s="47" t="s">
        <v>2</v>
      </c>
      <c r="Q68" s="48"/>
      <c r="R68" s="48"/>
      <c r="S68" s="48"/>
      <c r="T68" s="48"/>
      <c r="U68" s="48"/>
      <c r="V68" s="48"/>
      <c r="W68" s="49">
        <v>0</v>
      </c>
      <c r="X68" s="50">
        <v>5</v>
      </c>
    </row>
    <row r="69" spans="5:24" x14ac:dyDescent="0.25">
      <c r="E69" s="43"/>
      <c r="F69" s="44"/>
      <c r="G69" s="45"/>
      <c r="H69" s="45"/>
      <c r="I69" s="47" t="s">
        <v>2</v>
      </c>
      <c r="J69" s="48"/>
      <c r="K69" s="48"/>
      <c r="L69" s="48"/>
      <c r="M69" s="48"/>
      <c r="N69" s="48"/>
      <c r="O69" s="48"/>
      <c r="P69" s="47" t="s">
        <v>2</v>
      </c>
      <c r="Q69" s="48"/>
      <c r="R69" s="48"/>
      <c r="S69" s="48"/>
      <c r="T69" s="48"/>
      <c r="U69" s="48"/>
      <c r="V69" s="48"/>
      <c r="W69" s="49">
        <v>0</v>
      </c>
      <c r="X69" s="50">
        <v>0</v>
      </c>
    </row>
    <row r="70" spans="5:24" x14ac:dyDescent="0.25">
      <c r="E70" s="33" t="s">
        <v>67</v>
      </c>
      <c r="F70" s="34">
        <v>8</v>
      </c>
      <c r="G70" s="35" t="s">
        <v>39</v>
      </c>
      <c r="H70" s="36" t="s">
        <v>176</v>
      </c>
      <c r="I70" s="37"/>
      <c r="J70" s="38"/>
      <c r="K70" s="38"/>
      <c r="L70" s="38"/>
      <c r="M70" s="38"/>
      <c r="N70" s="38"/>
      <c r="O70" s="38"/>
      <c r="P70" s="39"/>
      <c r="Q70" s="40"/>
      <c r="R70" s="40"/>
      <c r="S70" s="40"/>
      <c r="T70" s="40"/>
      <c r="U70" s="40"/>
      <c r="V70" s="40"/>
      <c r="W70" s="41"/>
      <c r="X70" s="42">
        <v>1</v>
      </c>
    </row>
    <row r="71" spans="5:24" x14ac:dyDescent="0.25">
      <c r="E71" s="43"/>
      <c r="F71" s="44"/>
      <c r="G71" s="45"/>
      <c r="H71" s="45" t="s">
        <v>48</v>
      </c>
      <c r="I71" s="47" t="s">
        <v>16</v>
      </c>
      <c r="J71" s="48"/>
      <c r="K71" s="48"/>
      <c r="L71" s="48"/>
      <c r="M71" s="48"/>
      <c r="N71" s="48"/>
      <c r="O71" s="48">
        <v>1</v>
      </c>
      <c r="P71" s="47" t="s">
        <v>2</v>
      </c>
      <c r="Q71" s="48"/>
      <c r="R71" s="48"/>
      <c r="S71" s="48"/>
      <c r="T71" s="48"/>
      <c r="U71" s="48"/>
      <c r="V71" s="48"/>
      <c r="W71" s="49">
        <v>0</v>
      </c>
      <c r="X71" s="50">
        <v>1</v>
      </c>
    </row>
    <row r="72" spans="5:24" x14ac:dyDescent="0.25">
      <c r="E72" s="43"/>
      <c r="F72" s="44"/>
      <c r="G72" s="45"/>
      <c r="H72" s="45"/>
      <c r="I72" s="47" t="s">
        <v>2</v>
      </c>
      <c r="J72" s="48"/>
      <c r="K72" s="48"/>
      <c r="L72" s="48"/>
      <c r="M72" s="48"/>
      <c r="N72" s="48"/>
      <c r="O72" s="48"/>
      <c r="P72" s="47" t="s">
        <v>2</v>
      </c>
      <c r="Q72" s="48"/>
      <c r="R72" s="48"/>
      <c r="S72" s="48"/>
      <c r="T72" s="48"/>
      <c r="U72" s="48"/>
      <c r="V72" s="48"/>
      <c r="W72" s="49">
        <v>0</v>
      </c>
      <c r="X72" s="50">
        <v>0</v>
      </c>
    </row>
    <row r="73" spans="5:24" x14ac:dyDescent="0.25">
      <c r="E73" s="33" t="s">
        <v>68</v>
      </c>
      <c r="F73" s="34">
        <v>9</v>
      </c>
      <c r="G73" s="35" t="s">
        <v>39</v>
      </c>
      <c r="H73" s="36" t="s">
        <v>177</v>
      </c>
      <c r="I73" s="37"/>
      <c r="J73" s="38"/>
      <c r="K73" s="38"/>
      <c r="L73" s="38"/>
      <c r="M73" s="38"/>
      <c r="N73" s="38"/>
      <c r="O73" s="38"/>
      <c r="P73" s="39"/>
      <c r="Q73" s="40"/>
      <c r="R73" s="40"/>
      <c r="S73" s="40"/>
      <c r="T73" s="40"/>
      <c r="U73" s="40"/>
      <c r="V73" s="40"/>
      <c r="W73" s="41"/>
      <c r="X73" s="42">
        <v>1</v>
      </c>
    </row>
    <row r="74" spans="5:24" x14ac:dyDescent="0.25">
      <c r="E74" s="43"/>
      <c r="F74" s="44"/>
      <c r="G74" s="45"/>
      <c r="H74" s="45" t="s">
        <v>49</v>
      </c>
      <c r="I74" s="47" t="s">
        <v>16</v>
      </c>
      <c r="J74" s="48"/>
      <c r="K74" s="53"/>
      <c r="L74" s="48"/>
      <c r="M74" s="48"/>
      <c r="N74" s="48"/>
      <c r="O74" s="53">
        <v>1</v>
      </c>
      <c r="P74" s="47" t="s">
        <v>2</v>
      </c>
      <c r="Q74" s="48"/>
      <c r="R74" s="48"/>
      <c r="S74" s="48"/>
      <c r="T74" s="48"/>
      <c r="U74" s="48"/>
      <c r="V74" s="48"/>
      <c r="W74" s="49">
        <v>0</v>
      </c>
      <c r="X74" s="50">
        <v>1</v>
      </c>
    </row>
    <row r="75" spans="5:24" x14ac:dyDescent="0.25">
      <c r="E75" s="43"/>
      <c r="F75" s="44"/>
      <c r="G75" s="45"/>
      <c r="H75" s="45"/>
      <c r="I75" s="47" t="s">
        <v>2</v>
      </c>
      <c r="J75" s="48"/>
      <c r="K75" s="48"/>
      <c r="L75" s="48"/>
      <c r="M75" s="48"/>
      <c r="N75" s="48"/>
      <c r="O75" s="48"/>
      <c r="P75" s="47" t="s">
        <v>2</v>
      </c>
      <c r="Q75" s="48"/>
      <c r="R75" s="48"/>
      <c r="S75" s="48"/>
      <c r="T75" s="48"/>
      <c r="U75" s="48"/>
      <c r="V75" s="48"/>
      <c r="W75" s="49">
        <v>0</v>
      </c>
      <c r="X75" s="50">
        <v>0</v>
      </c>
    </row>
    <row r="76" spans="5:24" x14ac:dyDescent="0.25">
      <c r="E76" s="33" t="s">
        <v>69</v>
      </c>
      <c r="F76" s="34">
        <v>10</v>
      </c>
      <c r="G76" s="35" t="s">
        <v>39</v>
      </c>
      <c r="H76" s="36" t="s">
        <v>178</v>
      </c>
      <c r="I76" s="37"/>
      <c r="J76" s="38"/>
      <c r="K76" s="38"/>
      <c r="L76" s="38"/>
      <c r="M76" s="38"/>
      <c r="N76" s="38"/>
      <c r="O76" s="38"/>
      <c r="P76" s="39"/>
      <c r="Q76" s="40"/>
      <c r="R76" s="40"/>
      <c r="S76" s="40"/>
      <c r="T76" s="40"/>
      <c r="U76" s="40"/>
      <c r="V76" s="40"/>
      <c r="W76" s="41"/>
      <c r="X76" s="42">
        <v>1</v>
      </c>
    </row>
    <row r="77" spans="5:24" x14ac:dyDescent="0.25">
      <c r="E77" s="43"/>
      <c r="F77" s="44"/>
      <c r="G77" s="45"/>
      <c r="H77" s="45" t="s">
        <v>48</v>
      </c>
      <c r="I77" s="47" t="s">
        <v>16</v>
      </c>
      <c r="J77" s="48"/>
      <c r="K77" s="53"/>
      <c r="L77" s="48"/>
      <c r="M77" s="48"/>
      <c r="N77" s="48"/>
      <c r="O77" s="53">
        <v>1</v>
      </c>
      <c r="P77" s="47" t="s">
        <v>2</v>
      </c>
      <c r="Q77" s="48"/>
      <c r="R77" s="48"/>
      <c r="S77" s="48"/>
      <c r="T77" s="48"/>
      <c r="U77" s="48"/>
      <c r="V77" s="48"/>
      <c r="W77" s="49">
        <v>0</v>
      </c>
      <c r="X77" s="50">
        <v>1</v>
      </c>
    </row>
    <row r="78" spans="5:24" x14ac:dyDescent="0.25">
      <c r="E78" s="43"/>
      <c r="F78" s="44"/>
      <c r="G78" s="45"/>
      <c r="H78" s="45"/>
      <c r="I78" s="47" t="s">
        <v>2</v>
      </c>
      <c r="J78" s="48"/>
      <c r="K78" s="48"/>
      <c r="L78" s="48"/>
      <c r="M78" s="48"/>
      <c r="N78" s="48"/>
      <c r="O78" s="48"/>
      <c r="P78" s="47" t="s">
        <v>2</v>
      </c>
      <c r="Q78" s="48"/>
      <c r="R78" s="48"/>
      <c r="S78" s="48"/>
      <c r="T78" s="48"/>
      <c r="U78" s="48"/>
      <c r="V78" s="48"/>
      <c r="W78" s="49">
        <v>0</v>
      </c>
      <c r="X78" s="50">
        <v>0</v>
      </c>
    </row>
    <row r="79" spans="5:24" x14ac:dyDescent="0.25">
      <c r="E79" s="33" t="s">
        <v>70</v>
      </c>
      <c r="F79" s="34">
        <v>11</v>
      </c>
      <c r="G79" s="35" t="s">
        <v>39</v>
      </c>
      <c r="H79" s="36" t="s">
        <v>179</v>
      </c>
      <c r="I79" s="37"/>
      <c r="J79" s="38"/>
      <c r="K79" s="38"/>
      <c r="L79" s="38"/>
      <c r="M79" s="38"/>
      <c r="N79" s="38"/>
      <c r="O79" s="38"/>
      <c r="P79" s="39"/>
      <c r="Q79" s="40"/>
      <c r="R79" s="40"/>
      <c r="S79" s="40"/>
      <c r="T79" s="40"/>
      <c r="U79" s="40"/>
      <c r="V79" s="40"/>
      <c r="W79" s="41"/>
      <c r="X79" s="42">
        <v>1</v>
      </c>
    </row>
    <row r="80" spans="5:24" x14ac:dyDescent="0.25">
      <c r="E80" s="43"/>
      <c r="F80" s="44"/>
      <c r="G80" s="45"/>
      <c r="H80" s="45" t="s">
        <v>48</v>
      </c>
      <c r="I80" s="47" t="s">
        <v>16</v>
      </c>
      <c r="J80" s="48"/>
      <c r="K80" s="53"/>
      <c r="L80" s="48"/>
      <c r="M80" s="48"/>
      <c r="N80" s="48"/>
      <c r="O80" s="53">
        <v>1</v>
      </c>
      <c r="P80" s="47" t="s">
        <v>2</v>
      </c>
      <c r="Q80" s="48"/>
      <c r="R80" s="48"/>
      <c r="S80" s="48"/>
      <c r="T80" s="48"/>
      <c r="U80" s="48"/>
      <c r="V80" s="48"/>
      <c r="W80" s="49">
        <v>0</v>
      </c>
      <c r="X80" s="50">
        <v>1</v>
      </c>
    </row>
    <row r="81" spans="5:24" x14ac:dyDescent="0.25">
      <c r="E81" s="43"/>
      <c r="F81" s="44"/>
      <c r="G81" s="45"/>
      <c r="H81" s="45"/>
      <c r="I81" s="47" t="s">
        <v>2</v>
      </c>
      <c r="J81" s="48"/>
      <c r="K81" s="48"/>
      <c r="L81" s="48"/>
      <c r="M81" s="48"/>
      <c r="N81" s="48"/>
      <c r="O81" s="48"/>
      <c r="P81" s="47" t="s">
        <v>2</v>
      </c>
      <c r="Q81" s="48"/>
      <c r="R81" s="48"/>
      <c r="S81" s="48"/>
      <c r="T81" s="48"/>
      <c r="U81" s="48"/>
      <c r="V81" s="48"/>
      <c r="W81" s="49">
        <v>0</v>
      </c>
      <c r="X81" s="50">
        <v>0</v>
      </c>
    </row>
    <row r="82" spans="5:24" x14ac:dyDescent="0.25">
      <c r="E82" s="33" t="s">
        <v>71</v>
      </c>
      <c r="F82" s="34">
        <v>12</v>
      </c>
      <c r="G82" s="35" t="s">
        <v>39</v>
      </c>
      <c r="H82" s="36" t="s">
        <v>180</v>
      </c>
      <c r="I82" s="37"/>
      <c r="J82" s="38"/>
      <c r="K82" s="38"/>
      <c r="L82" s="38"/>
      <c r="M82" s="38"/>
      <c r="N82" s="38"/>
      <c r="O82" s="38"/>
      <c r="P82" s="39"/>
      <c r="Q82" s="40"/>
      <c r="R82" s="40"/>
      <c r="S82" s="40"/>
      <c r="T82" s="40"/>
      <c r="U82" s="40"/>
      <c r="V82" s="40"/>
      <c r="W82" s="41"/>
      <c r="X82" s="42">
        <v>1</v>
      </c>
    </row>
    <row r="83" spans="5:24" x14ac:dyDescent="0.25">
      <c r="E83" s="43"/>
      <c r="F83" s="44"/>
      <c r="G83" s="45"/>
      <c r="H83" s="45" t="s">
        <v>49</v>
      </c>
      <c r="I83" s="47" t="s">
        <v>16</v>
      </c>
      <c r="J83" s="48"/>
      <c r="K83" s="53"/>
      <c r="L83" s="48"/>
      <c r="M83" s="48"/>
      <c r="N83" s="48"/>
      <c r="O83" s="53">
        <v>1</v>
      </c>
      <c r="P83" s="47" t="s">
        <v>2</v>
      </c>
      <c r="Q83" s="48"/>
      <c r="R83" s="48"/>
      <c r="S83" s="48"/>
      <c r="T83" s="48"/>
      <c r="U83" s="48"/>
      <c r="V83" s="48"/>
      <c r="W83" s="49">
        <v>0</v>
      </c>
      <c r="X83" s="50">
        <v>1</v>
      </c>
    </row>
    <row r="84" spans="5:24" x14ac:dyDescent="0.25">
      <c r="E84" s="43"/>
      <c r="F84" s="44"/>
      <c r="G84" s="45"/>
      <c r="H84" s="46"/>
      <c r="I84" s="47" t="s">
        <v>2</v>
      </c>
      <c r="J84" s="48"/>
      <c r="K84" s="48"/>
      <c r="L84" s="48"/>
      <c r="M84" s="48"/>
      <c r="N84" s="48"/>
      <c r="O84" s="48"/>
      <c r="P84" s="47" t="s">
        <v>2</v>
      </c>
      <c r="Q84" s="48"/>
      <c r="R84" s="48"/>
      <c r="S84" s="48"/>
      <c r="T84" s="48"/>
      <c r="U84" s="48"/>
      <c r="V84" s="48"/>
      <c r="W84" s="49">
        <v>0</v>
      </c>
      <c r="X84" s="50">
        <v>0</v>
      </c>
    </row>
    <row r="85" spans="5:24" x14ac:dyDescent="0.25">
      <c r="E85" s="33" t="s">
        <v>72</v>
      </c>
      <c r="F85" s="34">
        <v>13</v>
      </c>
      <c r="G85" s="35" t="s">
        <v>39</v>
      </c>
      <c r="H85" s="36" t="s">
        <v>191</v>
      </c>
      <c r="I85" s="37"/>
      <c r="J85" s="38"/>
      <c r="K85" s="38"/>
      <c r="L85" s="38"/>
      <c r="M85" s="38"/>
      <c r="N85" s="38"/>
      <c r="O85" s="38"/>
      <c r="P85" s="39"/>
      <c r="Q85" s="40"/>
      <c r="R85" s="40"/>
      <c r="S85" s="40"/>
      <c r="T85" s="40"/>
      <c r="U85" s="40"/>
      <c r="V85" s="40"/>
      <c r="W85" s="41"/>
      <c r="X85" s="42">
        <v>1</v>
      </c>
    </row>
    <row r="86" spans="5:24" x14ac:dyDescent="0.25">
      <c r="E86" s="43"/>
      <c r="F86" s="44"/>
      <c r="G86" s="45"/>
      <c r="H86" s="45" t="s">
        <v>48</v>
      </c>
      <c r="I86" s="47" t="s">
        <v>16</v>
      </c>
      <c r="J86" s="48"/>
      <c r="K86" s="53"/>
      <c r="L86" s="48"/>
      <c r="M86" s="48"/>
      <c r="N86" s="48"/>
      <c r="O86" s="53">
        <v>1</v>
      </c>
      <c r="P86" s="47" t="s">
        <v>2</v>
      </c>
      <c r="Q86" s="48"/>
      <c r="R86" s="48"/>
      <c r="S86" s="48"/>
      <c r="T86" s="48"/>
      <c r="U86" s="48"/>
      <c r="V86" s="48"/>
      <c r="W86" s="49">
        <v>0</v>
      </c>
      <c r="X86" s="50">
        <v>1</v>
      </c>
    </row>
    <row r="87" spans="5:24" x14ac:dyDescent="0.25">
      <c r="E87" s="43"/>
      <c r="F87" s="44"/>
      <c r="G87" s="45"/>
      <c r="H87" s="45"/>
      <c r="I87" s="47" t="s">
        <v>2</v>
      </c>
      <c r="J87" s="48"/>
      <c r="K87" s="48"/>
      <c r="L87" s="48"/>
      <c r="M87" s="48"/>
      <c r="N87" s="48"/>
      <c r="O87" s="48"/>
      <c r="P87" s="47" t="s">
        <v>2</v>
      </c>
      <c r="Q87" s="48"/>
      <c r="R87" s="48"/>
      <c r="S87" s="48"/>
      <c r="T87" s="48"/>
      <c r="U87" s="48"/>
      <c r="V87" s="48"/>
      <c r="W87" s="49">
        <v>0</v>
      </c>
      <c r="X87" s="50">
        <v>0</v>
      </c>
    </row>
    <row r="88" spans="5:24" x14ac:dyDescent="0.25">
      <c r="E88" s="33" t="s">
        <v>73</v>
      </c>
      <c r="F88" s="34">
        <v>14</v>
      </c>
      <c r="G88" s="35" t="s">
        <v>39</v>
      </c>
      <c r="H88" s="36" t="s">
        <v>193</v>
      </c>
      <c r="I88" s="37"/>
      <c r="J88" s="38"/>
      <c r="K88" s="38"/>
      <c r="L88" s="38"/>
      <c r="M88" s="38"/>
      <c r="N88" s="38"/>
      <c r="O88" s="38"/>
      <c r="P88" s="39"/>
      <c r="Q88" s="40"/>
      <c r="R88" s="40"/>
      <c r="S88" s="40"/>
      <c r="T88" s="40"/>
      <c r="U88" s="40"/>
      <c r="V88" s="40"/>
      <c r="W88" s="41"/>
      <c r="X88" s="42">
        <v>1</v>
      </c>
    </row>
    <row r="89" spans="5:24" x14ac:dyDescent="0.25">
      <c r="E89" s="43"/>
      <c r="F89" s="44"/>
      <c r="G89" s="45"/>
      <c r="H89" s="45" t="s">
        <v>47</v>
      </c>
      <c r="I89" s="47" t="s">
        <v>16</v>
      </c>
      <c r="J89" s="48"/>
      <c r="K89" s="53"/>
      <c r="L89" s="48"/>
      <c r="M89" s="48"/>
      <c r="N89" s="48"/>
      <c r="O89" s="53">
        <v>1</v>
      </c>
      <c r="P89" s="47" t="s">
        <v>2</v>
      </c>
      <c r="Q89" s="48"/>
      <c r="R89" s="48"/>
      <c r="S89" s="48"/>
      <c r="T89" s="48"/>
      <c r="U89" s="48"/>
      <c r="V89" s="48"/>
      <c r="W89" s="49">
        <v>0</v>
      </c>
      <c r="X89" s="50">
        <v>1</v>
      </c>
    </row>
    <row r="90" spans="5:24" x14ac:dyDescent="0.25">
      <c r="E90" s="43"/>
      <c r="F90" s="44"/>
      <c r="G90" s="45"/>
      <c r="H90" s="45"/>
      <c r="I90" s="47" t="s">
        <v>2</v>
      </c>
      <c r="J90" s="48"/>
      <c r="K90" s="48"/>
      <c r="L90" s="48"/>
      <c r="M90" s="48"/>
      <c r="N90" s="48"/>
      <c r="O90" s="48"/>
      <c r="P90" s="47" t="s">
        <v>2</v>
      </c>
      <c r="Q90" s="48"/>
      <c r="R90" s="48"/>
      <c r="S90" s="48"/>
      <c r="T90" s="48"/>
      <c r="U90" s="48"/>
      <c r="V90" s="48"/>
      <c r="W90" s="49">
        <v>0</v>
      </c>
      <c r="X90" s="50">
        <v>0</v>
      </c>
    </row>
    <row r="91" spans="5:24" x14ac:dyDescent="0.25">
      <c r="E91" s="55" t="s">
        <v>74</v>
      </c>
      <c r="F91" s="56"/>
      <c r="G91" s="57"/>
      <c r="H91" s="58" t="s">
        <v>75</v>
      </c>
      <c r="I91" s="59"/>
      <c r="J91" s="60"/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  <c r="V91" s="60"/>
      <c r="W91" s="61"/>
      <c r="X91" s="60"/>
    </row>
    <row r="92" spans="5:24" x14ac:dyDescent="0.25">
      <c r="E92" s="33" t="s">
        <v>76</v>
      </c>
      <c r="F92" s="34">
        <v>102264</v>
      </c>
      <c r="G92" s="35" t="s">
        <v>51</v>
      </c>
      <c r="H92" s="36" t="s">
        <v>393</v>
      </c>
      <c r="I92" s="37"/>
      <c r="J92" s="38"/>
      <c r="K92" s="38"/>
      <c r="L92" s="38"/>
      <c r="M92" s="38"/>
      <c r="N92" s="38"/>
      <c r="O92" s="38"/>
      <c r="P92" s="39"/>
      <c r="Q92" s="40"/>
      <c r="R92" s="40"/>
      <c r="S92" s="40"/>
      <c r="T92" s="40"/>
      <c r="U92" s="40"/>
      <c r="V92" s="40"/>
      <c r="W92" s="41"/>
      <c r="X92" s="42">
        <v>195.38</v>
      </c>
    </row>
    <row r="93" spans="5:24" x14ac:dyDescent="0.25">
      <c r="E93" s="43"/>
      <c r="F93" s="44"/>
      <c r="G93" s="45"/>
      <c r="H93" s="45"/>
      <c r="I93" s="47" t="s">
        <v>396</v>
      </c>
      <c r="J93" s="48"/>
      <c r="K93" s="48">
        <v>195.38</v>
      </c>
      <c r="L93" s="48"/>
      <c r="M93" s="48"/>
      <c r="N93" s="48"/>
      <c r="O93" s="48">
        <v>1</v>
      </c>
      <c r="P93" s="47" t="s">
        <v>2</v>
      </c>
      <c r="Q93" s="48"/>
      <c r="R93" s="48"/>
      <c r="S93" s="48"/>
      <c r="T93" s="48"/>
      <c r="U93" s="48"/>
      <c r="V93" s="48"/>
      <c r="W93" s="49">
        <v>0</v>
      </c>
      <c r="X93" s="50">
        <v>195.38</v>
      </c>
    </row>
    <row r="94" spans="5:24" x14ac:dyDescent="0.25">
      <c r="E94" s="43"/>
      <c r="F94" s="44"/>
      <c r="G94" s="45"/>
      <c r="H94" s="45"/>
      <c r="I94" s="47" t="s">
        <v>2</v>
      </c>
      <c r="J94" s="48"/>
      <c r="K94" s="48"/>
      <c r="L94" s="48"/>
      <c r="M94" s="48"/>
      <c r="N94" s="48"/>
      <c r="O94" s="48"/>
      <c r="P94" s="47" t="s">
        <v>2</v>
      </c>
      <c r="Q94" s="48"/>
      <c r="R94" s="48"/>
      <c r="S94" s="48"/>
      <c r="T94" s="48"/>
      <c r="U94" s="48"/>
      <c r="V94" s="48"/>
      <c r="W94" s="49">
        <v>0</v>
      </c>
      <c r="X94" s="50">
        <v>0</v>
      </c>
    </row>
    <row r="95" spans="5:24" x14ac:dyDescent="0.25">
      <c r="E95" s="33" t="s">
        <v>77</v>
      </c>
      <c r="F95" s="34">
        <v>94342</v>
      </c>
      <c r="G95" s="35" t="s">
        <v>51</v>
      </c>
      <c r="H95" s="36" t="s">
        <v>397</v>
      </c>
      <c r="I95" s="37"/>
      <c r="J95" s="38"/>
      <c r="K95" s="38"/>
      <c r="L95" s="38"/>
      <c r="M95" s="38"/>
      <c r="N95" s="38"/>
      <c r="O95" s="38"/>
      <c r="P95" s="39"/>
      <c r="Q95" s="40"/>
      <c r="R95" s="40"/>
      <c r="S95" s="40"/>
      <c r="T95" s="40"/>
      <c r="U95" s="40"/>
      <c r="V95" s="40"/>
      <c r="W95" s="41"/>
      <c r="X95" s="42">
        <v>47.67</v>
      </c>
    </row>
    <row r="96" spans="5:24" x14ac:dyDescent="0.25">
      <c r="E96" s="43"/>
      <c r="F96" s="44"/>
      <c r="G96" s="45"/>
      <c r="H96" s="62" t="s">
        <v>47</v>
      </c>
      <c r="I96" s="47" t="s">
        <v>2</v>
      </c>
      <c r="J96" s="48"/>
      <c r="K96" s="48"/>
      <c r="L96" s="48"/>
      <c r="M96" s="48"/>
      <c r="N96" s="48"/>
      <c r="O96" s="48"/>
      <c r="P96" s="47" t="s">
        <v>2</v>
      </c>
      <c r="Q96" s="48"/>
      <c r="R96" s="48"/>
      <c r="S96" s="48"/>
      <c r="T96" s="48"/>
      <c r="U96" s="48"/>
      <c r="V96" s="48"/>
      <c r="W96" s="49">
        <v>0</v>
      </c>
      <c r="X96" s="50">
        <v>0</v>
      </c>
    </row>
    <row r="97" spans="5:24" x14ac:dyDescent="0.25">
      <c r="E97" s="43"/>
      <c r="F97" s="44"/>
      <c r="G97" s="45"/>
      <c r="H97" s="46" t="s">
        <v>60</v>
      </c>
      <c r="I97" s="47" t="s">
        <v>384</v>
      </c>
      <c r="J97" s="48"/>
      <c r="K97" s="48">
        <v>5.18</v>
      </c>
      <c r="L97" s="48">
        <v>0.4</v>
      </c>
      <c r="M97" s="48">
        <v>0.745</v>
      </c>
      <c r="N97" s="48"/>
      <c r="O97" s="48"/>
      <c r="P97" s="47" t="s">
        <v>399</v>
      </c>
      <c r="Q97" s="48">
        <v>0.05</v>
      </c>
      <c r="R97" s="48"/>
      <c r="S97" s="48"/>
      <c r="T97" s="48">
        <v>5.18</v>
      </c>
      <c r="U97" s="48"/>
      <c r="V97" s="48"/>
      <c r="W97" s="49">
        <v>4.068362486398782E-2</v>
      </c>
      <c r="X97" s="50">
        <v>1.5029563751360122</v>
      </c>
    </row>
    <row r="98" spans="5:24" x14ac:dyDescent="0.25">
      <c r="E98" s="43"/>
      <c r="F98" s="44"/>
      <c r="G98" s="45"/>
      <c r="H98" s="46" t="s">
        <v>60</v>
      </c>
      <c r="I98" s="47" t="s">
        <v>384</v>
      </c>
      <c r="J98" s="48"/>
      <c r="K98" s="48">
        <v>14.43</v>
      </c>
      <c r="L98" s="48">
        <v>0.4</v>
      </c>
      <c r="M98" s="48">
        <v>0.70499999999999996</v>
      </c>
      <c r="N98" s="48"/>
      <c r="O98" s="48"/>
      <c r="P98" s="47" t="s">
        <v>399</v>
      </c>
      <c r="Q98" s="48">
        <v>0.05</v>
      </c>
      <c r="R98" s="48"/>
      <c r="S98" s="48"/>
      <c r="T98" s="48">
        <v>14.43</v>
      </c>
      <c r="U98" s="48"/>
      <c r="V98" s="48"/>
      <c r="W98" s="49">
        <v>0.1133329549782518</v>
      </c>
      <c r="X98" s="50">
        <v>3.9559270450217481</v>
      </c>
    </row>
    <row r="99" spans="5:24" x14ac:dyDescent="0.25">
      <c r="E99" s="43"/>
      <c r="F99" s="44"/>
      <c r="G99" s="45"/>
      <c r="H99" s="46" t="s">
        <v>60</v>
      </c>
      <c r="I99" s="47" t="s">
        <v>384</v>
      </c>
      <c r="J99" s="48"/>
      <c r="K99" s="48">
        <v>10.85</v>
      </c>
      <c r="L99" s="48">
        <v>0.4</v>
      </c>
      <c r="M99" s="48">
        <v>0.70499999999999996</v>
      </c>
      <c r="N99" s="48"/>
      <c r="O99" s="48"/>
      <c r="P99" s="47" t="s">
        <v>399</v>
      </c>
      <c r="Q99" s="48">
        <v>0.05</v>
      </c>
      <c r="R99" s="48"/>
      <c r="S99" s="48"/>
      <c r="T99" s="48">
        <v>10.85</v>
      </c>
      <c r="U99" s="48"/>
      <c r="V99" s="48"/>
      <c r="W99" s="49">
        <v>8.5215700728623139E-2</v>
      </c>
      <c r="X99" s="50">
        <v>2.9744842992713769</v>
      </c>
    </row>
    <row r="100" spans="5:24" x14ac:dyDescent="0.25">
      <c r="E100" s="43"/>
      <c r="F100" s="44"/>
      <c r="G100" s="45"/>
      <c r="H100" s="46" t="s">
        <v>61</v>
      </c>
      <c r="I100" s="47" t="s">
        <v>384</v>
      </c>
      <c r="J100" s="48"/>
      <c r="K100" s="48">
        <v>5.54</v>
      </c>
      <c r="L100" s="48">
        <v>0.55000000000000004</v>
      </c>
      <c r="M100" s="48">
        <v>0.94</v>
      </c>
      <c r="N100" s="48"/>
      <c r="O100" s="48"/>
      <c r="P100" s="47" t="s">
        <v>399</v>
      </c>
      <c r="Q100" s="48">
        <v>0.05</v>
      </c>
      <c r="R100" s="48"/>
      <c r="S100" s="48"/>
      <c r="T100" s="48">
        <v>5.54</v>
      </c>
      <c r="U100" s="48"/>
      <c r="V100" s="48"/>
      <c r="W100" s="49">
        <v>4.351105825221864E-2</v>
      </c>
      <c r="X100" s="50">
        <v>2.8206689417477815</v>
      </c>
    </row>
    <row r="101" spans="5:24" x14ac:dyDescent="0.25">
      <c r="E101" s="43"/>
      <c r="F101" s="44"/>
      <c r="G101" s="45"/>
      <c r="H101" s="62" t="s">
        <v>48</v>
      </c>
      <c r="I101" s="47" t="s">
        <v>2</v>
      </c>
      <c r="J101" s="48"/>
      <c r="K101" s="48"/>
      <c r="L101" s="48"/>
      <c r="M101" s="48"/>
      <c r="N101" s="48"/>
      <c r="O101" s="48"/>
      <c r="P101" s="47" t="s">
        <v>2</v>
      </c>
      <c r="Q101" s="48"/>
      <c r="R101" s="48"/>
      <c r="S101" s="48"/>
      <c r="T101" s="48"/>
      <c r="U101" s="48"/>
      <c r="V101" s="48"/>
      <c r="W101" s="49">
        <v>0</v>
      </c>
      <c r="X101" s="50">
        <v>0</v>
      </c>
    </row>
    <row r="102" spans="5:24" x14ac:dyDescent="0.25">
      <c r="E102" s="43"/>
      <c r="F102" s="44"/>
      <c r="G102" s="45"/>
      <c r="H102" s="46" t="s">
        <v>60</v>
      </c>
      <c r="I102" s="47" t="s">
        <v>384</v>
      </c>
      <c r="J102" s="48"/>
      <c r="K102" s="48">
        <v>12.5</v>
      </c>
      <c r="L102" s="48">
        <v>0.55000000000000004</v>
      </c>
      <c r="M102" s="48">
        <v>0.95</v>
      </c>
      <c r="N102" s="48"/>
      <c r="O102" s="48"/>
      <c r="P102" s="47" t="s">
        <v>399</v>
      </c>
      <c r="Q102" s="48">
        <v>0.05</v>
      </c>
      <c r="R102" s="48"/>
      <c r="S102" s="48"/>
      <c r="T102" s="48">
        <v>12.5</v>
      </c>
      <c r="U102" s="48"/>
      <c r="V102" s="48"/>
      <c r="W102" s="49">
        <v>9.8174770424681049E-2</v>
      </c>
      <c r="X102" s="50">
        <v>6.4330752295753202</v>
      </c>
    </row>
    <row r="103" spans="5:24" x14ac:dyDescent="0.25">
      <c r="E103" s="43"/>
      <c r="F103" s="44"/>
      <c r="G103" s="45"/>
      <c r="H103" s="46" t="s">
        <v>60</v>
      </c>
      <c r="I103" s="47" t="s">
        <v>384</v>
      </c>
      <c r="J103" s="48"/>
      <c r="K103" s="48">
        <v>7.76</v>
      </c>
      <c r="L103" s="48">
        <v>0.4</v>
      </c>
      <c r="M103" s="48">
        <v>0.73</v>
      </c>
      <c r="N103" s="48"/>
      <c r="O103" s="48"/>
      <c r="P103" s="47" t="s">
        <v>399</v>
      </c>
      <c r="Q103" s="48">
        <v>0.05</v>
      </c>
      <c r="R103" s="48"/>
      <c r="S103" s="48"/>
      <c r="T103" s="48">
        <v>7.76</v>
      </c>
      <c r="U103" s="48"/>
      <c r="V103" s="48"/>
      <c r="W103" s="49">
        <v>6.0946897479641993E-2</v>
      </c>
      <c r="X103" s="50">
        <v>2.2049731025203578</v>
      </c>
    </row>
    <row r="104" spans="5:24" x14ac:dyDescent="0.25">
      <c r="E104" s="43"/>
      <c r="F104" s="44"/>
      <c r="G104" s="45"/>
      <c r="H104" s="46" t="s">
        <v>61</v>
      </c>
      <c r="I104" s="47" t="s">
        <v>384</v>
      </c>
      <c r="J104" s="48"/>
      <c r="K104" s="48">
        <v>6.85</v>
      </c>
      <c r="L104" s="48">
        <v>0.55000000000000004</v>
      </c>
      <c r="M104" s="48">
        <v>0.92999999999999994</v>
      </c>
      <c r="N104" s="48"/>
      <c r="O104" s="48"/>
      <c r="P104" s="47" t="s">
        <v>399</v>
      </c>
      <c r="Q104" s="48">
        <v>0.05</v>
      </c>
      <c r="R104" s="48"/>
      <c r="S104" s="48"/>
      <c r="T104" s="48">
        <v>6.85</v>
      </c>
      <c r="U104" s="48"/>
      <c r="V104" s="48"/>
      <c r="W104" s="49">
        <v>5.3799774192725212E-2</v>
      </c>
      <c r="X104" s="50">
        <v>3.4499752258072744</v>
      </c>
    </row>
    <row r="105" spans="5:24" x14ac:dyDescent="0.25">
      <c r="E105" s="43"/>
      <c r="F105" s="44"/>
      <c r="G105" s="45"/>
      <c r="H105" s="46" t="s">
        <v>60</v>
      </c>
      <c r="I105" s="47" t="s">
        <v>384</v>
      </c>
      <c r="J105" s="48"/>
      <c r="K105" s="48">
        <v>9.16</v>
      </c>
      <c r="L105" s="48">
        <v>0.4</v>
      </c>
      <c r="M105" s="48">
        <v>0.70499999999999996</v>
      </c>
      <c r="N105" s="48"/>
      <c r="O105" s="48"/>
      <c r="P105" s="47" t="s">
        <v>399</v>
      </c>
      <c r="Q105" s="48">
        <v>0.05</v>
      </c>
      <c r="R105" s="48"/>
      <c r="S105" s="48"/>
      <c r="T105" s="48">
        <v>9.16</v>
      </c>
      <c r="U105" s="48"/>
      <c r="V105" s="48"/>
      <c r="W105" s="49">
        <v>7.1942471767206265E-2</v>
      </c>
      <c r="X105" s="50">
        <v>2.5111775282327939</v>
      </c>
    </row>
    <row r="106" spans="5:24" x14ac:dyDescent="0.25">
      <c r="E106" s="43"/>
      <c r="F106" s="44"/>
      <c r="G106" s="45"/>
      <c r="H106" s="46" t="s">
        <v>60</v>
      </c>
      <c r="I106" s="47" t="s">
        <v>384</v>
      </c>
      <c r="J106" s="48"/>
      <c r="K106" s="48">
        <v>9.3800000000000008</v>
      </c>
      <c r="L106" s="48">
        <v>0.4</v>
      </c>
      <c r="M106" s="48">
        <v>0.74</v>
      </c>
      <c r="N106" s="48"/>
      <c r="O106" s="48"/>
      <c r="P106" s="47" t="s">
        <v>399</v>
      </c>
      <c r="Q106" s="48">
        <v>0.05</v>
      </c>
      <c r="R106" s="48"/>
      <c r="S106" s="48"/>
      <c r="T106" s="48">
        <v>9.3800000000000008</v>
      </c>
      <c r="U106" s="48"/>
      <c r="V106" s="48"/>
      <c r="W106" s="49">
        <v>7.3670347726680657E-2</v>
      </c>
      <c r="X106" s="50">
        <v>2.7028096522733196</v>
      </c>
    </row>
    <row r="107" spans="5:24" x14ac:dyDescent="0.25">
      <c r="E107" s="43"/>
      <c r="F107" s="44"/>
      <c r="G107" s="45"/>
      <c r="H107" s="62" t="s">
        <v>49</v>
      </c>
      <c r="I107" s="47" t="s">
        <v>2</v>
      </c>
      <c r="J107" s="48"/>
      <c r="K107" s="48"/>
      <c r="L107" s="48"/>
      <c r="M107" s="48"/>
      <c r="N107" s="48"/>
      <c r="O107" s="48"/>
      <c r="P107" s="47"/>
      <c r="Q107" s="48"/>
      <c r="R107" s="48"/>
      <c r="S107" s="48"/>
      <c r="T107" s="48"/>
      <c r="U107" s="48"/>
      <c r="V107" s="48"/>
      <c r="W107" s="49"/>
      <c r="X107" s="50"/>
    </row>
    <row r="108" spans="5:24" x14ac:dyDescent="0.25">
      <c r="E108" s="43"/>
      <c r="F108" s="44"/>
      <c r="G108" s="45"/>
      <c r="H108" s="46" t="s">
        <v>60</v>
      </c>
      <c r="I108" s="47" t="s">
        <v>384</v>
      </c>
      <c r="J108" s="48"/>
      <c r="K108" s="48">
        <v>10.56</v>
      </c>
      <c r="L108" s="48">
        <v>0.4</v>
      </c>
      <c r="M108" s="48">
        <v>0.7</v>
      </c>
      <c r="N108" s="48"/>
      <c r="O108" s="48"/>
      <c r="P108" s="47" t="s">
        <v>399</v>
      </c>
      <c r="Q108" s="48">
        <v>0.05</v>
      </c>
      <c r="R108" s="48"/>
      <c r="S108" s="48"/>
      <c r="T108" s="48">
        <v>10.56</v>
      </c>
      <c r="U108" s="48"/>
      <c r="V108" s="48"/>
      <c r="W108" s="49">
        <v>8.2938046054770551E-2</v>
      </c>
      <c r="X108" s="50">
        <v>2.8738619539452293</v>
      </c>
    </row>
    <row r="109" spans="5:24" x14ac:dyDescent="0.25">
      <c r="E109" s="43"/>
      <c r="F109" s="44"/>
      <c r="G109" s="45"/>
      <c r="H109" s="46" t="s">
        <v>61</v>
      </c>
      <c r="I109" s="47" t="s">
        <v>384</v>
      </c>
      <c r="J109" s="48"/>
      <c r="K109" s="48">
        <v>7.2</v>
      </c>
      <c r="L109" s="48">
        <v>0.4</v>
      </c>
      <c r="M109" s="48">
        <v>0.8</v>
      </c>
      <c r="N109" s="48"/>
      <c r="O109" s="48"/>
      <c r="P109" s="47" t="s">
        <v>399</v>
      </c>
      <c r="Q109" s="48">
        <v>0.05</v>
      </c>
      <c r="R109" s="48"/>
      <c r="S109" s="48"/>
      <c r="T109" s="48">
        <v>7.2</v>
      </c>
      <c r="U109" s="48"/>
      <c r="V109" s="48"/>
      <c r="W109" s="49">
        <v>5.6548667764616284E-2</v>
      </c>
      <c r="X109" s="50">
        <v>2.247451332235384</v>
      </c>
    </row>
    <row r="110" spans="5:24" x14ac:dyDescent="0.25">
      <c r="E110" s="43"/>
      <c r="F110" s="44"/>
      <c r="G110" s="45"/>
      <c r="H110" s="46" t="s">
        <v>60</v>
      </c>
      <c r="I110" s="47" t="s">
        <v>384</v>
      </c>
      <c r="J110" s="48"/>
      <c r="K110" s="48">
        <v>13.36</v>
      </c>
      <c r="L110" s="48">
        <v>0.4</v>
      </c>
      <c r="M110" s="48">
        <v>0.7</v>
      </c>
      <c r="N110" s="48"/>
      <c r="O110" s="48"/>
      <c r="P110" s="47" t="s">
        <v>399</v>
      </c>
      <c r="Q110" s="48">
        <v>0.05</v>
      </c>
      <c r="R110" s="48"/>
      <c r="S110" s="48"/>
      <c r="T110" s="48">
        <v>13.36</v>
      </c>
      <c r="U110" s="48"/>
      <c r="V110" s="48"/>
      <c r="W110" s="49">
        <v>0.10492919462989909</v>
      </c>
      <c r="X110" s="50">
        <v>3.635870805370101</v>
      </c>
    </row>
    <row r="111" spans="5:24" x14ac:dyDescent="0.25">
      <c r="E111" s="43"/>
      <c r="F111" s="44"/>
      <c r="G111" s="45"/>
      <c r="H111" s="46" t="s">
        <v>60</v>
      </c>
      <c r="I111" s="47" t="s">
        <v>384</v>
      </c>
      <c r="J111" s="48"/>
      <c r="K111" s="48">
        <v>6.93</v>
      </c>
      <c r="L111" s="48">
        <v>0.4</v>
      </c>
      <c r="M111" s="48">
        <v>0.7</v>
      </c>
      <c r="N111" s="48"/>
      <c r="O111" s="48"/>
      <c r="P111" s="47" t="s">
        <v>399</v>
      </c>
      <c r="Q111" s="48">
        <v>0.05</v>
      </c>
      <c r="R111" s="48"/>
      <c r="S111" s="48"/>
      <c r="T111" s="48">
        <v>6.93</v>
      </c>
      <c r="U111" s="48"/>
      <c r="V111" s="48"/>
      <c r="W111" s="49">
        <v>5.4428092723443171E-2</v>
      </c>
      <c r="X111" s="50">
        <v>1.8859719072765571</v>
      </c>
    </row>
    <row r="112" spans="5:24" x14ac:dyDescent="0.25">
      <c r="E112" s="43"/>
      <c r="F112" s="44"/>
      <c r="G112" s="45"/>
      <c r="H112" s="46" t="s">
        <v>60</v>
      </c>
      <c r="I112" s="47" t="s">
        <v>384</v>
      </c>
      <c r="J112" s="48"/>
      <c r="K112" s="48">
        <v>9</v>
      </c>
      <c r="L112" s="48">
        <v>0.55000000000000004</v>
      </c>
      <c r="M112" s="48">
        <v>0.7</v>
      </c>
      <c r="N112" s="48"/>
      <c r="O112" s="48"/>
      <c r="P112" s="47" t="s">
        <v>399</v>
      </c>
      <c r="Q112" s="48">
        <v>0.05</v>
      </c>
      <c r="R112" s="48"/>
      <c r="S112" s="48"/>
      <c r="T112" s="48">
        <v>9</v>
      </c>
      <c r="U112" s="48"/>
      <c r="V112" s="48"/>
      <c r="W112" s="49">
        <v>7.0685834705770348E-2</v>
      </c>
      <c r="X112" s="50">
        <v>3.3943141652942295</v>
      </c>
    </row>
    <row r="113" spans="5:24" x14ac:dyDescent="0.25">
      <c r="E113" s="43"/>
      <c r="F113" s="44"/>
      <c r="G113" s="45"/>
      <c r="H113" s="46" t="s">
        <v>60</v>
      </c>
      <c r="I113" s="47" t="s">
        <v>384</v>
      </c>
      <c r="J113" s="48"/>
      <c r="K113" s="48">
        <v>13.46</v>
      </c>
      <c r="L113" s="48">
        <v>0.55000000000000004</v>
      </c>
      <c r="M113" s="48">
        <v>0.7</v>
      </c>
      <c r="N113" s="48"/>
      <c r="O113" s="48"/>
      <c r="P113" s="47" t="s">
        <v>399</v>
      </c>
      <c r="Q113" s="48">
        <v>0.05</v>
      </c>
      <c r="R113" s="48"/>
      <c r="S113" s="48"/>
      <c r="T113" s="48">
        <v>13.46</v>
      </c>
      <c r="U113" s="48"/>
      <c r="V113" s="48"/>
      <c r="W113" s="49">
        <v>0.10571459279329655</v>
      </c>
      <c r="X113" s="50">
        <v>5.0763854072067041</v>
      </c>
    </row>
    <row r="114" spans="5:24" x14ac:dyDescent="0.25">
      <c r="E114" s="43"/>
      <c r="F114" s="44"/>
      <c r="G114" s="45"/>
      <c r="H114" s="45"/>
      <c r="I114" s="47" t="s">
        <v>2</v>
      </c>
      <c r="J114" s="48"/>
      <c r="K114" s="48"/>
      <c r="L114" s="48"/>
      <c r="M114" s="48"/>
      <c r="N114" s="48"/>
      <c r="O114" s="48"/>
      <c r="P114" s="47" t="s">
        <v>2</v>
      </c>
      <c r="Q114" s="48"/>
      <c r="R114" s="48"/>
      <c r="S114" s="48"/>
      <c r="T114" s="48"/>
      <c r="U114" s="48"/>
      <c r="V114" s="48"/>
      <c r="W114" s="49">
        <v>0</v>
      </c>
      <c r="X114" s="50">
        <v>0</v>
      </c>
    </row>
    <row r="115" spans="5:24" x14ac:dyDescent="0.25">
      <c r="E115" s="25" t="s">
        <v>78</v>
      </c>
      <c r="F115" s="26"/>
      <c r="G115" s="27"/>
      <c r="H115" s="28" t="s">
        <v>79</v>
      </c>
      <c r="I115" s="29"/>
      <c r="J115" s="30"/>
      <c r="K115" s="30"/>
      <c r="L115" s="30"/>
      <c r="M115" s="30"/>
      <c r="N115" s="30"/>
      <c r="O115" s="30"/>
      <c r="P115" s="30"/>
      <c r="Q115" s="30"/>
      <c r="R115" s="30"/>
      <c r="S115" s="30"/>
      <c r="T115" s="30"/>
      <c r="U115" s="30"/>
      <c r="V115" s="30"/>
      <c r="W115" s="32"/>
      <c r="X115" s="30"/>
    </row>
    <row r="116" spans="5:24" x14ac:dyDescent="0.25">
      <c r="E116" s="55" t="s">
        <v>80</v>
      </c>
      <c r="F116" s="56"/>
      <c r="G116" s="57"/>
      <c r="H116" s="58" t="s">
        <v>81</v>
      </c>
      <c r="I116" s="59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1"/>
      <c r="X116" s="60"/>
    </row>
    <row r="117" spans="5:24" x14ac:dyDescent="0.25">
      <c r="E117" s="33" t="s">
        <v>82</v>
      </c>
      <c r="F117" s="34">
        <v>94273</v>
      </c>
      <c r="G117" s="35" t="s">
        <v>51</v>
      </c>
      <c r="H117" s="36" t="s">
        <v>400</v>
      </c>
      <c r="I117" s="37"/>
      <c r="J117" s="38"/>
      <c r="K117" s="38"/>
      <c r="L117" s="38"/>
      <c r="M117" s="38"/>
      <c r="N117" s="38"/>
      <c r="O117" s="38"/>
      <c r="P117" s="39"/>
      <c r="Q117" s="40"/>
      <c r="R117" s="40"/>
      <c r="S117" s="40"/>
      <c r="T117" s="40"/>
      <c r="U117" s="40"/>
      <c r="V117" s="40"/>
      <c r="W117" s="41"/>
      <c r="X117" s="42">
        <v>328.01</v>
      </c>
    </row>
    <row r="118" spans="5:24" x14ac:dyDescent="0.25">
      <c r="E118" s="43"/>
      <c r="F118" s="44"/>
      <c r="G118" s="45"/>
      <c r="H118" s="46" t="s">
        <v>47</v>
      </c>
      <c r="I118" s="47" t="s">
        <v>396</v>
      </c>
      <c r="J118" s="48"/>
      <c r="K118" s="48">
        <v>116.717</v>
      </c>
      <c r="L118" s="48"/>
      <c r="M118" s="48"/>
      <c r="N118" s="48"/>
      <c r="O118" s="48"/>
      <c r="P118" s="47" t="s">
        <v>2</v>
      </c>
      <c r="Q118" s="48"/>
      <c r="R118" s="48"/>
      <c r="S118" s="48"/>
      <c r="T118" s="48"/>
      <c r="U118" s="48"/>
      <c r="V118" s="48"/>
      <c r="W118" s="49"/>
      <c r="X118" s="50">
        <v>116.717</v>
      </c>
    </row>
    <row r="119" spans="5:24" x14ac:dyDescent="0.25">
      <c r="E119" s="43"/>
      <c r="F119" s="44"/>
      <c r="G119" s="45"/>
      <c r="H119" s="46" t="s">
        <v>48</v>
      </c>
      <c r="I119" s="47" t="s">
        <v>396</v>
      </c>
      <c r="J119" s="48"/>
      <c r="K119" s="48">
        <v>105.08199999999999</v>
      </c>
      <c r="L119" s="48"/>
      <c r="M119" s="48"/>
      <c r="N119" s="48"/>
      <c r="O119" s="48"/>
      <c r="P119" s="47" t="s">
        <v>2</v>
      </c>
      <c r="Q119" s="48"/>
      <c r="R119" s="48"/>
      <c r="S119" s="48"/>
      <c r="T119" s="48"/>
      <c r="U119" s="48"/>
      <c r="V119" s="48"/>
      <c r="W119" s="49"/>
      <c r="X119" s="50">
        <v>105.08199999999999</v>
      </c>
    </row>
    <row r="120" spans="5:24" x14ac:dyDescent="0.25">
      <c r="E120" s="43"/>
      <c r="F120" s="44"/>
      <c r="G120" s="45"/>
      <c r="H120" s="46" t="s">
        <v>49</v>
      </c>
      <c r="I120" s="47" t="s">
        <v>396</v>
      </c>
      <c r="J120" s="48"/>
      <c r="K120" s="48">
        <v>106.206</v>
      </c>
      <c r="L120" s="48"/>
      <c r="M120" s="48"/>
      <c r="N120" s="48"/>
      <c r="O120" s="48"/>
      <c r="P120" s="47" t="s">
        <v>2</v>
      </c>
      <c r="Q120" s="48"/>
      <c r="R120" s="48"/>
      <c r="S120" s="48"/>
      <c r="T120" s="48"/>
      <c r="U120" s="48"/>
      <c r="V120" s="48"/>
      <c r="W120" s="49"/>
      <c r="X120" s="50">
        <v>106.206</v>
      </c>
    </row>
    <row r="121" spans="5:24" x14ac:dyDescent="0.25">
      <c r="E121" s="43"/>
      <c r="F121" s="44"/>
      <c r="G121" s="45"/>
      <c r="H121" s="46"/>
      <c r="I121" s="47"/>
      <c r="J121" s="48"/>
      <c r="K121" s="48"/>
      <c r="L121" s="48"/>
      <c r="M121" s="48"/>
      <c r="N121" s="48"/>
      <c r="O121" s="48"/>
      <c r="P121" s="47" t="s">
        <v>2</v>
      </c>
      <c r="Q121" s="48"/>
      <c r="R121" s="48"/>
      <c r="S121" s="48"/>
      <c r="T121" s="48"/>
      <c r="U121" s="48"/>
      <c r="V121" s="48"/>
      <c r="W121" s="49"/>
      <c r="X121" s="50"/>
    </row>
    <row r="122" spans="5:24" x14ac:dyDescent="0.25">
      <c r="E122" s="33" t="s">
        <v>83</v>
      </c>
      <c r="F122" s="34">
        <v>94274</v>
      </c>
      <c r="G122" s="35" t="s">
        <v>51</v>
      </c>
      <c r="H122" s="36" t="s">
        <v>402</v>
      </c>
      <c r="I122" s="37"/>
      <c r="J122" s="38"/>
      <c r="K122" s="38"/>
      <c r="L122" s="38"/>
      <c r="M122" s="38"/>
      <c r="N122" s="38"/>
      <c r="O122" s="38"/>
      <c r="P122" s="39"/>
      <c r="Q122" s="40"/>
      <c r="R122" s="40"/>
      <c r="S122" s="40"/>
      <c r="T122" s="40"/>
      <c r="U122" s="40"/>
      <c r="V122" s="40"/>
      <c r="W122" s="41"/>
      <c r="X122" s="42">
        <v>9.42</v>
      </c>
    </row>
    <row r="123" spans="5:24" x14ac:dyDescent="0.25">
      <c r="E123" s="43"/>
      <c r="F123" s="44"/>
      <c r="G123" s="45"/>
      <c r="H123" s="46" t="s">
        <v>47</v>
      </c>
      <c r="I123" s="47" t="s">
        <v>396</v>
      </c>
      <c r="J123" s="48"/>
      <c r="K123" s="48">
        <v>1.123</v>
      </c>
      <c r="L123" s="48"/>
      <c r="M123" s="48"/>
      <c r="N123" s="48"/>
      <c r="O123" s="48"/>
      <c r="P123" s="47" t="s">
        <v>2</v>
      </c>
      <c r="Q123" s="48"/>
      <c r="R123" s="48"/>
      <c r="S123" s="48"/>
      <c r="T123" s="48"/>
      <c r="U123" s="48"/>
      <c r="V123" s="48"/>
      <c r="W123" s="49"/>
      <c r="X123" s="50">
        <v>1.123</v>
      </c>
    </row>
    <row r="124" spans="5:24" x14ac:dyDescent="0.25">
      <c r="E124" s="43"/>
      <c r="F124" s="44"/>
      <c r="G124" s="45"/>
      <c r="H124" s="46" t="s">
        <v>48</v>
      </c>
      <c r="I124" s="47" t="s">
        <v>396</v>
      </c>
      <c r="J124" s="48"/>
      <c r="K124" s="48">
        <v>7.718</v>
      </c>
      <c r="L124" s="48"/>
      <c r="M124" s="48"/>
      <c r="N124" s="48"/>
      <c r="O124" s="48"/>
      <c r="P124" s="47" t="s">
        <v>2</v>
      </c>
      <c r="Q124" s="48"/>
      <c r="R124" s="48"/>
      <c r="S124" s="48"/>
      <c r="T124" s="48"/>
      <c r="U124" s="48"/>
      <c r="V124" s="48"/>
      <c r="W124" s="49"/>
      <c r="X124" s="50">
        <v>7.718</v>
      </c>
    </row>
    <row r="125" spans="5:24" x14ac:dyDescent="0.25">
      <c r="E125" s="43"/>
      <c r="F125" s="44"/>
      <c r="G125" s="45"/>
      <c r="H125" s="46" t="s">
        <v>49</v>
      </c>
      <c r="I125" s="47" t="s">
        <v>396</v>
      </c>
      <c r="J125" s="48"/>
      <c r="K125" s="48">
        <v>0.57399999999999995</v>
      </c>
      <c r="L125" s="48"/>
      <c r="M125" s="48"/>
      <c r="N125" s="48"/>
      <c r="O125" s="48"/>
      <c r="P125" s="47" t="s">
        <v>2</v>
      </c>
      <c r="Q125" s="48"/>
      <c r="R125" s="48"/>
      <c r="S125" s="48"/>
      <c r="T125" s="48"/>
      <c r="U125" s="48"/>
      <c r="V125" s="48"/>
      <c r="W125" s="49"/>
      <c r="X125" s="50">
        <v>0.57399999999999995</v>
      </c>
    </row>
    <row r="126" spans="5:24" x14ac:dyDescent="0.25">
      <c r="E126" s="43"/>
      <c r="F126" s="44"/>
      <c r="G126" s="45"/>
      <c r="H126" s="46"/>
      <c r="I126" s="47" t="s">
        <v>2</v>
      </c>
      <c r="J126" s="48"/>
      <c r="K126" s="48"/>
      <c r="L126" s="48"/>
      <c r="M126" s="48"/>
      <c r="N126" s="48"/>
      <c r="O126" s="48"/>
      <c r="P126" s="47" t="s">
        <v>2</v>
      </c>
      <c r="Q126" s="48"/>
      <c r="R126" s="48"/>
      <c r="S126" s="48"/>
      <c r="T126" s="48"/>
      <c r="U126" s="48"/>
      <c r="V126" s="48"/>
      <c r="W126" s="49"/>
      <c r="X126" s="50"/>
    </row>
    <row r="127" spans="5:24" x14ac:dyDescent="0.25">
      <c r="E127" s="33" t="s">
        <v>84</v>
      </c>
      <c r="F127" s="34">
        <v>94281</v>
      </c>
      <c r="G127" s="35" t="s">
        <v>51</v>
      </c>
      <c r="H127" s="36" t="s">
        <v>404</v>
      </c>
      <c r="I127" s="37"/>
      <c r="J127" s="38"/>
      <c r="K127" s="38"/>
      <c r="L127" s="38"/>
      <c r="M127" s="38"/>
      <c r="N127" s="38"/>
      <c r="O127" s="38"/>
      <c r="P127" s="39"/>
      <c r="Q127" s="40"/>
      <c r="R127" s="40"/>
      <c r="S127" s="40"/>
      <c r="T127" s="40"/>
      <c r="U127" s="40"/>
      <c r="V127" s="40"/>
      <c r="W127" s="41"/>
      <c r="X127" s="42">
        <v>328.01</v>
      </c>
    </row>
    <row r="128" spans="5:24" x14ac:dyDescent="0.25">
      <c r="E128" s="43"/>
      <c r="F128" s="44"/>
      <c r="G128" s="45"/>
      <c r="H128" s="46" t="s">
        <v>47</v>
      </c>
      <c r="I128" s="47" t="s">
        <v>396</v>
      </c>
      <c r="J128" s="48"/>
      <c r="K128" s="48">
        <v>116.717</v>
      </c>
      <c r="L128" s="48"/>
      <c r="M128" s="48"/>
      <c r="N128" s="48"/>
      <c r="O128" s="48"/>
      <c r="P128" s="47" t="s">
        <v>2</v>
      </c>
      <c r="Q128" s="48"/>
      <c r="R128" s="48"/>
      <c r="S128" s="48"/>
      <c r="T128" s="48"/>
      <c r="U128" s="48"/>
      <c r="V128" s="48"/>
      <c r="W128" s="49"/>
      <c r="X128" s="50">
        <v>116.717</v>
      </c>
    </row>
    <row r="129" spans="5:24" x14ac:dyDescent="0.25">
      <c r="E129" s="43"/>
      <c r="F129" s="44"/>
      <c r="G129" s="45"/>
      <c r="H129" s="46" t="s">
        <v>48</v>
      </c>
      <c r="I129" s="47" t="s">
        <v>396</v>
      </c>
      <c r="J129" s="48"/>
      <c r="K129" s="48">
        <v>105.08199999999999</v>
      </c>
      <c r="L129" s="48"/>
      <c r="M129" s="48"/>
      <c r="N129" s="48"/>
      <c r="O129" s="48"/>
      <c r="P129" s="47" t="s">
        <v>2</v>
      </c>
      <c r="Q129" s="48"/>
      <c r="R129" s="48"/>
      <c r="S129" s="48"/>
      <c r="T129" s="48"/>
      <c r="U129" s="48"/>
      <c r="V129" s="48"/>
      <c r="W129" s="49"/>
      <c r="X129" s="50">
        <v>105.08199999999999</v>
      </c>
    </row>
    <row r="130" spans="5:24" x14ac:dyDescent="0.25">
      <c r="E130" s="43"/>
      <c r="F130" s="44"/>
      <c r="G130" s="45"/>
      <c r="H130" s="46" t="s">
        <v>49</v>
      </c>
      <c r="I130" s="47" t="s">
        <v>396</v>
      </c>
      <c r="J130" s="48"/>
      <c r="K130" s="48">
        <v>106.206</v>
      </c>
      <c r="L130" s="48"/>
      <c r="M130" s="48"/>
      <c r="N130" s="48"/>
      <c r="O130" s="48"/>
      <c r="P130" s="47" t="s">
        <v>2</v>
      </c>
      <c r="Q130" s="48"/>
      <c r="R130" s="48"/>
      <c r="S130" s="48"/>
      <c r="T130" s="48"/>
      <c r="U130" s="48"/>
      <c r="V130" s="48"/>
      <c r="W130" s="49"/>
      <c r="X130" s="50">
        <v>106.206</v>
      </c>
    </row>
    <row r="131" spans="5:24" x14ac:dyDescent="0.25">
      <c r="E131" s="43"/>
      <c r="F131" s="44"/>
      <c r="G131" s="45"/>
      <c r="H131" s="45"/>
      <c r="I131" s="47"/>
      <c r="J131" s="48"/>
      <c r="K131" s="48"/>
      <c r="L131" s="48"/>
      <c r="M131" s="48"/>
      <c r="N131" s="48"/>
      <c r="O131" s="48"/>
      <c r="P131" s="47" t="s">
        <v>2</v>
      </c>
      <c r="Q131" s="48"/>
      <c r="R131" s="48"/>
      <c r="S131" s="48"/>
      <c r="T131" s="48"/>
      <c r="U131" s="48"/>
      <c r="V131" s="48"/>
      <c r="W131" s="49"/>
      <c r="X131" s="50"/>
    </row>
    <row r="132" spans="5:24" x14ac:dyDescent="0.25">
      <c r="E132" s="33" t="s">
        <v>85</v>
      </c>
      <c r="F132" s="34">
        <v>94282</v>
      </c>
      <c r="G132" s="35" t="s">
        <v>51</v>
      </c>
      <c r="H132" s="36" t="s">
        <v>406</v>
      </c>
      <c r="I132" s="37"/>
      <c r="J132" s="38"/>
      <c r="K132" s="38"/>
      <c r="L132" s="38"/>
      <c r="M132" s="38"/>
      <c r="N132" s="38"/>
      <c r="O132" s="38"/>
      <c r="P132" s="39"/>
      <c r="Q132" s="40"/>
      <c r="R132" s="40"/>
      <c r="S132" s="40"/>
      <c r="T132" s="40"/>
      <c r="U132" s="40"/>
      <c r="V132" s="40"/>
      <c r="W132" s="41"/>
      <c r="X132" s="42">
        <v>9.42</v>
      </c>
    </row>
    <row r="133" spans="5:24" x14ac:dyDescent="0.25">
      <c r="E133" s="43"/>
      <c r="F133" s="44"/>
      <c r="G133" s="45"/>
      <c r="H133" s="46" t="s">
        <v>47</v>
      </c>
      <c r="I133" s="47" t="s">
        <v>396</v>
      </c>
      <c r="J133" s="48"/>
      <c r="K133" s="48">
        <v>1.123</v>
      </c>
      <c r="L133" s="48"/>
      <c r="M133" s="48"/>
      <c r="N133" s="48"/>
      <c r="O133" s="48"/>
      <c r="P133" s="47" t="s">
        <v>2</v>
      </c>
      <c r="Q133" s="48"/>
      <c r="R133" s="48"/>
      <c r="S133" s="48"/>
      <c r="T133" s="48"/>
      <c r="U133" s="48"/>
      <c r="V133" s="48"/>
      <c r="W133" s="49"/>
      <c r="X133" s="50">
        <v>1.123</v>
      </c>
    </row>
    <row r="134" spans="5:24" x14ac:dyDescent="0.25">
      <c r="E134" s="43"/>
      <c r="F134" s="44"/>
      <c r="G134" s="45"/>
      <c r="H134" s="46" t="s">
        <v>48</v>
      </c>
      <c r="I134" s="47" t="s">
        <v>396</v>
      </c>
      <c r="J134" s="48"/>
      <c r="K134" s="48">
        <v>7.718</v>
      </c>
      <c r="L134" s="48"/>
      <c r="M134" s="48"/>
      <c r="N134" s="48"/>
      <c r="O134" s="48"/>
      <c r="P134" s="47" t="s">
        <v>2</v>
      </c>
      <c r="Q134" s="48"/>
      <c r="R134" s="48"/>
      <c r="S134" s="48"/>
      <c r="T134" s="48"/>
      <c r="U134" s="48"/>
      <c r="V134" s="48"/>
      <c r="W134" s="49"/>
      <c r="X134" s="50">
        <v>7.718</v>
      </c>
    </row>
    <row r="135" spans="5:24" x14ac:dyDescent="0.25">
      <c r="E135" s="43"/>
      <c r="F135" s="44"/>
      <c r="G135" s="45"/>
      <c r="H135" s="46" t="s">
        <v>49</v>
      </c>
      <c r="I135" s="47" t="s">
        <v>396</v>
      </c>
      <c r="J135" s="48"/>
      <c r="K135" s="48">
        <v>0.57399999999999995</v>
      </c>
      <c r="L135" s="48"/>
      <c r="M135" s="48"/>
      <c r="N135" s="48"/>
      <c r="O135" s="48"/>
      <c r="P135" s="47" t="s">
        <v>2</v>
      </c>
      <c r="Q135" s="48"/>
      <c r="R135" s="48"/>
      <c r="S135" s="48"/>
      <c r="T135" s="48"/>
      <c r="U135" s="48"/>
      <c r="V135" s="48"/>
      <c r="W135" s="49"/>
      <c r="X135" s="50">
        <v>0.57399999999999995</v>
      </c>
    </row>
    <row r="136" spans="5:24" x14ac:dyDescent="0.25">
      <c r="E136" s="63"/>
      <c r="F136" s="44"/>
      <c r="G136" s="64"/>
      <c r="H136" s="46"/>
      <c r="I136" s="47" t="s">
        <v>2</v>
      </c>
      <c r="J136" s="48"/>
      <c r="K136" s="48"/>
      <c r="L136" s="65"/>
      <c r="M136" s="65"/>
      <c r="N136" s="65"/>
      <c r="O136" s="65"/>
      <c r="P136" s="66"/>
      <c r="Q136" s="65"/>
      <c r="R136" s="65"/>
      <c r="S136" s="65"/>
      <c r="T136" s="65"/>
      <c r="U136" s="65"/>
      <c r="V136" s="65"/>
      <c r="W136" s="67"/>
      <c r="X136" s="68"/>
    </row>
    <row r="137" spans="5:24" x14ac:dyDescent="0.25">
      <c r="E137" s="33" t="s">
        <v>86</v>
      </c>
      <c r="F137" s="34">
        <v>94962</v>
      </c>
      <c r="G137" s="35" t="s">
        <v>51</v>
      </c>
      <c r="H137" s="36" t="s">
        <v>408</v>
      </c>
      <c r="I137" s="37"/>
      <c r="J137" s="38"/>
      <c r="K137" s="38"/>
      <c r="L137" s="38"/>
      <c r="M137" s="38"/>
      <c r="N137" s="38"/>
      <c r="O137" s="38"/>
      <c r="P137" s="39"/>
      <c r="Q137" s="40"/>
      <c r="R137" s="40"/>
      <c r="S137" s="40"/>
      <c r="T137" s="40"/>
      <c r="U137" s="40"/>
      <c r="V137" s="40"/>
      <c r="W137" s="41"/>
      <c r="X137" s="42">
        <v>13.5</v>
      </c>
    </row>
    <row r="138" spans="5:24" x14ac:dyDescent="0.25">
      <c r="E138" s="43"/>
      <c r="F138" s="44"/>
      <c r="G138" s="45"/>
      <c r="H138" s="46" t="s">
        <v>47</v>
      </c>
      <c r="I138" s="47" t="s">
        <v>384</v>
      </c>
      <c r="J138" s="48"/>
      <c r="K138" s="48">
        <v>117.84</v>
      </c>
      <c r="L138" s="48">
        <v>0.4</v>
      </c>
      <c r="M138" s="48">
        <v>0.1</v>
      </c>
      <c r="N138" s="48"/>
      <c r="O138" s="69"/>
      <c r="P138" s="47" t="s">
        <v>2</v>
      </c>
      <c r="Q138" s="48"/>
      <c r="R138" s="48"/>
      <c r="S138" s="48"/>
      <c r="T138" s="48"/>
      <c r="U138" s="48"/>
      <c r="V138" s="48"/>
      <c r="W138" s="49">
        <v>0</v>
      </c>
      <c r="X138" s="50">
        <v>4.7136000000000005</v>
      </c>
    </row>
    <row r="139" spans="5:24" x14ac:dyDescent="0.25">
      <c r="E139" s="43"/>
      <c r="F139" s="44"/>
      <c r="G139" s="45"/>
      <c r="H139" s="46" t="s">
        <v>48</v>
      </c>
      <c r="I139" s="47" t="s">
        <v>384</v>
      </c>
      <c r="J139" s="48"/>
      <c r="K139" s="48">
        <v>112.8</v>
      </c>
      <c r="L139" s="48">
        <v>0.4</v>
      </c>
      <c r="M139" s="48">
        <v>0.1</v>
      </c>
      <c r="N139" s="48"/>
      <c r="O139" s="69"/>
      <c r="P139" s="47" t="s">
        <v>2</v>
      </c>
      <c r="Q139" s="48"/>
      <c r="R139" s="48"/>
      <c r="S139" s="48"/>
      <c r="T139" s="48"/>
      <c r="U139" s="48"/>
      <c r="V139" s="48"/>
      <c r="W139" s="49">
        <v>0</v>
      </c>
      <c r="X139" s="50">
        <v>4.5120000000000005</v>
      </c>
    </row>
    <row r="140" spans="5:24" x14ac:dyDescent="0.25">
      <c r="E140" s="43"/>
      <c r="F140" s="44"/>
      <c r="G140" s="45"/>
      <c r="H140" s="46" t="s">
        <v>49</v>
      </c>
      <c r="I140" s="47" t="s">
        <v>384</v>
      </c>
      <c r="J140" s="48"/>
      <c r="K140" s="48">
        <v>106.78</v>
      </c>
      <c r="L140" s="48">
        <v>0.4</v>
      </c>
      <c r="M140" s="48">
        <v>0.1</v>
      </c>
      <c r="N140" s="48"/>
      <c r="O140" s="69"/>
      <c r="P140" s="47" t="s">
        <v>2</v>
      </c>
      <c r="Q140" s="48"/>
      <c r="R140" s="48"/>
      <c r="S140" s="48"/>
      <c r="T140" s="48"/>
      <c r="U140" s="48"/>
      <c r="V140" s="48"/>
      <c r="W140" s="49">
        <v>0</v>
      </c>
      <c r="X140" s="50">
        <v>4.2712000000000003</v>
      </c>
    </row>
    <row r="141" spans="5:24" x14ac:dyDescent="0.25">
      <c r="E141" s="43"/>
      <c r="F141" s="44"/>
      <c r="G141" s="45"/>
      <c r="H141" s="46"/>
      <c r="I141" s="47"/>
      <c r="J141" s="48"/>
      <c r="K141" s="48"/>
      <c r="L141" s="48"/>
      <c r="M141" s="48"/>
      <c r="N141" s="48"/>
      <c r="O141" s="69"/>
      <c r="P141" s="47" t="s">
        <v>2</v>
      </c>
      <c r="Q141" s="48"/>
      <c r="R141" s="48"/>
      <c r="S141" s="48"/>
      <c r="T141" s="48"/>
      <c r="U141" s="48"/>
      <c r="V141" s="48"/>
      <c r="W141" s="49">
        <v>0</v>
      </c>
      <c r="X141" s="50">
        <v>0</v>
      </c>
    </row>
    <row r="142" spans="5:24" x14ac:dyDescent="0.25">
      <c r="E142" s="33" t="s">
        <v>87</v>
      </c>
      <c r="F142" s="34">
        <v>15</v>
      </c>
      <c r="G142" s="35" t="s">
        <v>39</v>
      </c>
      <c r="H142" s="36" t="s">
        <v>194</v>
      </c>
      <c r="I142" s="37"/>
      <c r="J142" s="38"/>
      <c r="K142" s="38"/>
      <c r="L142" s="38"/>
      <c r="M142" s="38"/>
      <c r="N142" s="38"/>
      <c r="O142" s="38"/>
      <c r="P142" s="39"/>
      <c r="Q142" s="40"/>
      <c r="R142" s="40"/>
      <c r="S142" s="40"/>
      <c r="T142" s="40"/>
      <c r="U142" s="40"/>
      <c r="V142" s="40"/>
      <c r="W142" s="41"/>
      <c r="X142" s="42">
        <v>772.59</v>
      </c>
    </row>
    <row r="143" spans="5:24" x14ac:dyDescent="0.25">
      <c r="E143" s="43"/>
      <c r="F143" s="44"/>
      <c r="G143" s="45"/>
      <c r="H143" s="46" t="s">
        <v>47</v>
      </c>
      <c r="I143" s="47" t="s">
        <v>16</v>
      </c>
      <c r="J143" s="48"/>
      <c r="K143" s="48"/>
      <c r="L143" s="48"/>
      <c r="M143" s="48"/>
      <c r="N143" s="48"/>
      <c r="O143" s="48">
        <v>214.72</v>
      </c>
      <c r="P143" s="47" t="s">
        <v>2</v>
      </c>
      <c r="Q143" s="48"/>
      <c r="R143" s="48"/>
      <c r="S143" s="48"/>
      <c r="T143" s="48"/>
      <c r="U143" s="48"/>
      <c r="V143" s="48"/>
      <c r="W143" s="49">
        <v>0</v>
      </c>
      <c r="X143" s="50">
        <v>214.72</v>
      </c>
    </row>
    <row r="144" spans="5:24" x14ac:dyDescent="0.25">
      <c r="E144" s="43"/>
      <c r="F144" s="44"/>
      <c r="G144" s="45"/>
      <c r="H144" s="46" t="s">
        <v>48</v>
      </c>
      <c r="I144" s="47" t="s">
        <v>16</v>
      </c>
      <c r="J144" s="48"/>
      <c r="K144" s="48"/>
      <c r="L144" s="48"/>
      <c r="M144" s="48"/>
      <c r="N144" s="48"/>
      <c r="O144" s="48">
        <v>283.83999999999997</v>
      </c>
      <c r="P144" s="47" t="s">
        <v>2</v>
      </c>
      <c r="Q144" s="48"/>
      <c r="R144" s="48"/>
      <c r="S144" s="48"/>
      <c r="T144" s="48"/>
      <c r="U144" s="48"/>
      <c r="V144" s="48"/>
      <c r="W144" s="49">
        <v>0</v>
      </c>
      <c r="X144" s="50">
        <v>283.83999999999997</v>
      </c>
    </row>
    <row r="145" spans="5:24" x14ac:dyDescent="0.25">
      <c r="E145" s="43"/>
      <c r="F145" s="44"/>
      <c r="G145" s="45"/>
      <c r="H145" s="46" t="s">
        <v>49</v>
      </c>
      <c r="I145" s="47" t="s">
        <v>16</v>
      </c>
      <c r="J145" s="48"/>
      <c r="K145" s="48"/>
      <c r="L145" s="48"/>
      <c r="M145" s="48"/>
      <c r="N145" s="48"/>
      <c r="O145" s="48">
        <v>274.02999999999997</v>
      </c>
      <c r="P145" s="47" t="s">
        <v>2</v>
      </c>
      <c r="Q145" s="48"/>
      <c r="R145" s="48"/>
      <c r="S145" s="48"/>
      <c r="T145" s="48"/>
      <c r="U145" s="48"/>
      <c r="V145" s="48"/>
      <c r="W145" s="49">
        <v>0</v>
      </c>
      <c r="X145" s="50">
        <v>274.02999999999997</v>
      </c>
    </row>
    <row r="146" spans="5:24" x14ac:dyDescent="0.25">
      <c r="E146" s="43"/>
      <c r="F146" s="44"/>
      <c r="G146" s="45"/>
      <c r="H146" s="46"/>
      <c r="I146" s="47" t="s">
        <v>2</v>
      </c>
      <c r="J146" s="48"/>
      <c r="K146" s="48"/>
      <c r="L146" s="48"/>
      <c r="M146" s="48"/>
      <c r="N146" s="48"/>
      <c r="O146" s="48"/>
      <c r="P146" s="47" t="s">
        <v>2</v>
      </c>
      <c r="Q146" s="48"/>
      <c r="R146" s="48"/>
      <c r="S146" s="48"/>
      <c r="T146" s="48"/>
      <c r="U146" s="48"/>
      <c r="V146" s="48"/>
      <c r="W146" s="49">
        <v>0</v>
      </c>
      <c r="X146" s="50">
        <v>0</v>
      </c>
    </row>
    <row r="147" spans="5:24" x14ac:dyDescent="0.25">
      <c r="E147" s="55" t="s">
        <v>88</v>
      </c>
      <c r="F147" s="56"/>
      <c r="G147" s="57"/>
      <c r="H147" s="58" t="s">
        <v>60</v>
      </c>
      <c r="I147" s="59"/>
      <c r="J147" s="60"/>
      <c r="K147" s="60"/>
      <c r="L147" s="60"/>
      <c r="M147" s="60"/>
      <c r="N147" s="60"/>
      <c r="O147" s="60"/>
      <c r="P147" s="60"/>
      <c r="Q147" s="60"/>
      <c r="R147" s="60"/>
      <c r="S147" s="60"/>
      <c r="T147" s="60"/>
      <c r="U147" s="60"/>
      <c r="V147" s="60"/>
      <c r="W147" s="61"/>
      <c r="X147" s="60"/>
    </row>
    <row r="148" spans="5:24" x14ac:dyDescent="0.25">
      <c r="E148" s="33" t="s">
        <v>89</v>
      </c>
      <c r="F148" s="34">
        <v>96386</v>
      </c>
      <c r="G148" s="35" t="s">
        <v>51</v>
      </c>
      <c r="H148" s="36" t="s">
        <v>411</v>
      </c>
      <c r="I148" s="37"/>
      <c r="J148" s="38"/>
      <c r="K148" s="38"/>
      <c r="L148" s="38"/>
      <c r="M148" s="38"/>
      <c r="N148" s="38"/>
      <c r="O148" s="38"/>
      <c r="P148" s="39"/>
      <c r="Q148" s="40"/>
      <c r="R148" s="40"/>
      <c r="S148" s="40"/>
      <c r="T148" s="40"/>
      <c r="U148" s="40"/>
      <c r="V148" s="40"/>
      <c r="W148" s="41"/>
      <c r="X148" s="42">
        <v>90.95</v>
      </c>
    </row>
    <row r="149" spans="5:24" x14ac:dyDescent="0.25">
      <c r="E149" s="43"/>
      <c r="F149" s="44"/>
      <c r="G149" s="45"/>
      <c r="H149" s="46" t="s">
        <v>47</v>
      </c>
      <c r="I149" s="47" t="s">
        <v>16</v>
      </c>
      <c r="J149" s="48"/>
      <c r="K149" s="53"/>
      <c r="L149" s="48"/>
      <c r="M149" s="48"/>
      <c r="N149" s="48"/>
      <c r="O149" s="53">
        <v>30.506</v>
      </c>
      <c r="P149" s="47" t="s">
        <v>2</v>
      </c>
      <c r="Q149" s="48"/>
      <c r="R149" s="48"/>
      <c r="S149" s="48"/>
      <c r="T149" s="48"/>
      <c r="U149" s="48"/>
      <c r="V149" s="48"/>
      <c r="W149" s="49">
        <v>0</v>
      </c>
      <c r="X149" s="50">
        <v>30.506</v>
      </c>
    </row>
    <row r="150" spans="5:24" x14ac:dyDescent="0.25">
      <c r="E150" s="43"/>
      <c r="F150" s="44"/>
      <c r="G150" s="45"/>
      <c r="H150" s="46" t="s">
        <v>48</v>
      </c>
      <c r="I150" s="47" t="s">
        <v>16</v>
      </c>
      <c r="J150" s="48"/>
      <c r="K150" s="53"/>
      <c r="L150" s="48"/>
      <c r="M150" s="48"/>
      <c r="N150" s="48"/>
      <c r="O150" s="53">
        <v>32.094000000000001</v>
      </c>
      <c r="P150" s="47" t="s">
        <v>2</v>
      </c>
      <c r="Q150" s="48"/>
      <c r="R150" s="48"/>
      <c r="S150" s="48"/>
      <c r="T150" s="48"/>
      <c r="U150" s="48"/>
      <c r="V150" s="48"/>
      <c r="W150" s="49">
        <v>0</v>
      </c>
      <c r="X150" s="50">
        <v>32.094000000000001</v>
      </c>
    </row>
    <row r="151" spans="5:24" x14ac:dyDescent="0.25">
      <c r="E151" s="43"/>
      <c r="F151" s="44"/>
      <c r="G151" s="45"/>
      <c r="H151" s="46" t="s">
        <v>49</v>
      </c>
      <c r="I151" s="47" t="s">
        <v>16</v>
      </c>
      <c r="J151" s="48"/>
      <c r="K151" s="53"/>
      <c r="L151" s="48"/>
      <c r="M151" s="48"/>
      <c r="N151" s="48"/>
      <c r="O151" s="53">
        <v>28.354000000000003</v>
      </c>
      <c r="P151" s="47" t="s">
        <v>2</v>
      </c>
      <c r="Q151" s="48"/>
      <c r="R151" s="48"/>
      <c r="S151" s="48"/>
      <c r="T151" s="48"/>
      <c r="U151" s="48"/>
      <c r="V151" s="48"/>
      <c r="W151" s="49">
        <v>0</v>
      </c>
      <c r="X151" s="50">
        <v>28.354000000000003</v>
      </c>
    </row>
    <row r="152" spans="5:24" x14ac:dyDescent="0.25">
      <c r="E152" s="43"/>
      <c r="F152" s="44"/>
      <c r="G152" s="45"/>
      <c r="H152" s="46"/>
      <c r="I152" s="47" t="s">
        <v>2</v>
      </c>
      <c r="J152" s="48"/>
      <c r="K152" s="53"/>
      <c r="L152" s="48"/>
      <c r="M152" s="48"/>
      <c r="N152" s="48"/>
      <c r="O152" s="53"/>
      <c r="P152" s="47" t="s">
        <v>2</v>
      </c>
      <c r="Q152" s="48"/>
      <c r="R152" s="48"/>
      <c r="S152" s="48"/>
      <c r="T152" s="48"/>
      <c r="U152" s="48"/>
      <c r="V152" s="48"/>
      <c r="W152" s="49">
        <v>0</v>
      </c>
      <c r="X152" s="50">
        <v>0</v>
      </c>
    </row>
    <row r="153" spans="5:24" x14ac:dyDescent="0.25">
      <c r="E153" s="33" t="s">
        <v>90</v>
      </c>
      <c r="F153" s="34">
        <v>94991</v>
      </c>
      <c r="G153" s="35" t="s">
        <v>51</v>
      </c>
      <c r="H153" s="36" t="s">
        <v>413</v>
      </c>
      <c r="I153" s="37"/>
      <c r="J153" s="38"/>
      <c r="K153" s="38"/>
      <c r="L153" s="38"/>
      <c r="M153" s="38"/>
      <c r="N153" s="38"/>
      <c r="O153" s="38"/>
      <c r="P153" s="39"/>
      <c r="Q153" s="40"/>
      <c r="R153" s="40"/>
      <c r="S153" s="40"/>
      <c r="T153" s="40"/>
      <c r="U153" s="40"/>
      <c r="V153" s="40"/>
      <c r="W153" s="41"/>
      <c r="X153" s="42">
        <v>22.74</v>
      </c>
    </row>
    <row r="154" spans="5:24" x14ac:dyDescent="0.25">
      <c r="E154" s="43"/>
      <c r="F154" s="44"/>
      <c r="G154" s="45"/>
      <c r="H154" s="46" t="s">
        <v>47</v>
      </c>
      <c r="I154" s="47" t="s">
        <v>16</v>
      </c>
      <c r="J154" s="48"/>
      <c r="K154" s="53"/>
      <c r="L154" s="48"/>
      <c r="M154" s="48"/>
      <c r="N154" s="48"/>
      <c r="O154" s="53">
        <v>7.6265000000000001</v>
      </c>
      <c r="P154" s="47" t="s">
        <v>2</v>
      </c>
      <c r="Q154" s="48"/>
      <c r="R154" s="48"/>
      <c r="S154" s="48"/>
      <c r="T154" s="48"/>
      <c r="U154" s="48"/>
      <c r="V154" s="48"/>
      <c r="W154" s="49">
        <v>0</v>
      </c>
      <c r="X154" s="50">
        <v>7.6265000000000001</v>
      </c>
    </row>
    <row r="155" spans="5:24" x14ac:dyDescent="0.25">
      <c r="E155" s="43"/>
      <c r="F155" s="44"/>
      <c r="G155" s="45"/>
      <c r="H155" s="46" t="s">
        <v>48</v>
      </c>
      <c r="I155" s="47" t="s">
        <v>16</v>
      </c>
      <c r="J155" s="48"/>
      <c r="K155" s="53"/>
      <c r="L155" s="48"/>
      <c r="M155" s="48"/>
      <c r="N155" s="48"/>
      <c r="O155" s="53">
        <v>8.0235000000000003</v>
      </c>
      <c r="P155" s="47" t="s">
        <v>2</v>
      </c>
      <c r="Q155" s="48"/>
      <c r="R155" s="48"/>
      <c r="S155" s="48"/>
      <c r="T155" s="48"/>
      <c r="U155" s="48"/>
      <c r="V155" s="48"/>
      <c r="W155" s="49">
        <v>0</v>
      </c>
      <c r="X155" s="50">
        <v>8.0235000000000003</v>
      </c>
    </row>
    <row r="156" spans="5:24" x14ac:dyDescent="0.25">
      <c r="E156" s="43"/>
      <c r="F156" s="44"/>
      <c r="G156" s="45"/>
      <c r="H156" s="46" t="s">
        <v>49</v>
      </c>
      <c r="I156" s="47" t="s">
        <v>16</v>
      </c>
      <c r="J156" s="48"/>
      <c r="K156" s="53"/>
      <c r="L156" s="48"/>
      <c r="M156" s="48"/>
      <c r="N156" s="48"/>
      <c r="O156" s="53">
        <v>7.0885000000000007</v>
      </c>
      <c r="P156" s="47" t="s">
        <v>2</v>
      </c>
      <c r="Q156" s="48"/>
      <c r="R156" s="48"/>
      <c r="S156" s="48"/>
      <c r="T156" s="48"/>
      <c r="U156" s="48"/>
      <c r="V156" s="48"/>
      <c r="W156" s="49">
        <v>0</v>
      </c>
      <c r="X156" s="50">
        <v>7.0885000000000007</v>
      </c>
    </row>
    <row r="157" spans="5:24" x14ac:dyDescent="0.25">
      <c r="E157" s="43"/>
      <c r="F157" s="44"/>
      <c r="G157" s="45"/>
      <c r="H157" s="46"/>
      <c r="I157" s="47" t="s">
        <v>2</v>
      </c>
      <c r="J157" s="48"/>
      <c r="K157" s="53"/>
      <c r="L157" s="48"/>
      <c r="M157" s="48"/>
      <c r="N157" s="48"/>
      <c r="O157" s="53"/>
      <c r="P157" s="47" t="s">
        <v>2</v>
      </c>
      <c r="Q157" s="48"/>
      <c r="R157" s="48"/>
      <c r="S157" s="48"/>
      <c r="T157" s="48"/>
      <c r="U157" s="48"/>
      <c r="V157" s="48"/>
      <c r="W157" s="49">
        <v>0</v>
      </c>
      <c r="X157" s="50">
        <v>0</v>
      </c>
    </row>
    <row r="158" spans="5:24" x14ac:dyDescent="0.25">
      <c r="E158" s="25" t="s">
        <v>91</v>
      </c>
      <c r="F158" s="26"/>
      <c r="G158" s="27"/>
      <c r="H158" s="28" t="s">
        <v>92</v>
      </c>
      <c r="I158" s="29"/>
      <c r="J158" s="30"/>
      <c r="K158" s="30"/>
      <c r="L158" s="30"/>
      <c r="M158" s="30"/>
      <c r="N158" s="30"/>
      <c r="O158" s="30"/>
      <c r="P158" s="30"/>
      <c r="Q158" s="30"/>
      <c r="R158" s="30"/>
      <c r="S158" s="30"/>
      <c r="T158" s="30"/>
      <c r="U158" s="30"/>
      <c r="V158" s="30"/>
      <c r="W158" s="32"/>
      <c r="X158" s="30"/>
    </row>
    <row r="159" spans="5:24" ht="18" customHeight="1" x14ac:dyDescent="0.25">
      <c r="E159" s="33" t="s">
        <v>93</v>
      </c>
      <c r="F159" s="34">
        <v>10848</v>
      </c>
      <c r="G159" s="35" t="s">
        <v>51</v>
      </c>
      <c r="H159" s="70" t="s">
        <v>415</v>
      </c>
      <c r="I159" s="37"/>
      <c r="J159" s="38"/>
      <c r="K159" s="38"/>
      <c r="L159" s="38"/>
      <c r="M159" s="38"/>
      <c r="N159" s="38"/>
      <c r="O159" s="38"/>
      <c r="P159" s="39"/>
      <c r="Q159" s="40"/>
      <c r="R159" s="40"/>
      <c r="S159" s="40"/>
      <c r="T159" s="40"/>
      <c r="U159" s="40"/>
      <c r="V159" s="40"/>
      <c r="W159" s="41"/>
      <c r="X159" s="42">
        <v>1</v>
      </c>
    </row>
    <row r="160" spans="5:24" x14ac:dyDescent="0.25">
      <c r="E160" s="43"/>
      <c r="F160" s="44"/>
      <c r="G160" s="45"/>
      <c r="H160" s="46"/>
      <c r="I160" s="47" t="s">
        <v>16</v>
      </c>
      <c r="J160" s="48"/>
      <c r="K160" s="48"/>
      <c r="L160" s="48"/>
      <c r="M160" s="48"/>
      <c r="N160" s="48"/>
      <c r="O160" s="48">
        <v>1</v>
      </c>
      <c r="P160" s="47" t="s">
        <v>2</v>
      </c>
      <c r="Q160" s="48"/>
      <c r="R160" s="48"/>
      <c r="S160" s="48"/>
      <c r="T160" s="48"/>
      <c r="U160" s="48"/>
      <c r="V160" s="48"/>
      <c r="W160" s="49">
        <v>0</v>
      </c>
      <c r="X160" s="50">
        <v>1</v>
      </c>
    </row>
    <row r="161" spans="5:24" x14ac:dyDescent="0.25">
      <c r="E161" s="43"/>
      <c r="F161" s="44"/>
      <c r="G161" s="45"/>
      <c r="H161" s="46"/>
      <c r="I161" s="47" t="s">
        <v>2</v>
      </c>
      <c r="J161" s="48"/>
      <c r="K161" s="53"/>
      <c r="L161" s="48"/>
      <c r="M161" s="48"/>
      <c r="N161" s="48"/>
      <c r="O161" s="48"/>
      <c r="P161" s="47" t="s">
        <v>2</v>
      </c>
      <c r="Q161" s="48"/>
      <c r="R161" s="48"/>
      <c r="S161" s="48"/>
      <c r="T161" s="48"/>
      <c r="U161" s="48"/>
      <c r="V161" s="48"/>
      <c r="W161" s="49">
        <v>0</v>
      </c>
      <c r="X161" s="50">
        <v>0</v>
      </c>
    </row>
    <row r="162" spans="5:24" ht="18" customHeight="1" x14ac:dyDescent="0.25">
      <c r="E162" s="33" t="s">
        <v>94</v>
      </c>
      <c r="F162" s="34">
        <v>13521</v>
      </c>
      <c r="G162" s="35" t="s">
        <v>51</v>
      </c>
      <c r="H162" s="70" t="s">
        <v>418</v>
      </c>
      <c r="I162" s="37"/>
      <c r="J162" s="38"/>
      <c r="K162" s="38"/>
      <c r="L162" s="38"/>
      <c r="M162" s="38"/>
      <c r="N162" s="38"/>
      <c r="O162" s="38"/>
      <c r="P162" s="39"/>
      <c r="Q162" s="40"/>
      <c r="R162" s="40"/>
      <c r="S162" s="40"/>
      <c r="T162" s="40"/>
      <c r="U162" s="40"/>
      <c r="V162" s="40"/>
      <c r="W162" s="41"/>
      <c r="X162" s="42">
        <v>1</v>
      </c>
    </row>
    <row r="163" spans="5:24" hidden="1" x14ac:dyDescent="0.25">
      <c r="E163" s="43"/>
      <c r="F163" s="44"/>
      <c r="G163" s="45"/>
      <c r="H163" s="62"/>
      <c r="I163" s="47" t="s">
        <v>16</v>
      </c>
      <c r="J163" s="48"/>
      <c r="K163" s="48"/>
      <c r="L163" s="48"/>
      <c r="M163" s="48"/>
      <c r="N163" s="48"/>
      <c r="O163" s="48">
        <v>1</v>
      </c>
      <c r="P163" s="47" t="s">
        <v>2</v>
      </c>
      <c r="Q163" s="48"/>
      <c r="R163" s="48"/>
      <c r="S163" s="48"/>
      <c r="T163" s="48"/>
      <c r="U163" s="48"/>
      <c r="V163" s="48"/>
      <c r="W163" s="49">
        <v>0</v>
      </c>
      <c r="X163" s="50">
        <v>1</v>
      </c>
    </row>
    <row r="164" spans="5:24" hidden="1" x14ac:dyDescent="0.25">
      <c r="E164" s="43"/>
      <c r="F164" s="44"/>
      <c r="G164" s="45"/>
      <c r="H164" s="46"/>
      <c r="I164" s="47" t="s">
        <v>2</v>
      </c>
      <c r="J164" s="48"/>
      <c r="K164" s="48"/>
      <c r="L164" s="48"/>
      <c r="M164" s="48"/>
      <c r="N164" s="48"/>
      <c r="O164" s="48"/>
      <c r="P164" s="47" t="s">
        <v>2</v>
      </c>
      <c r="Q164" s="48"/>
      <c r="R164" s="48"/>
      <c r="S164" s="48"/>
      <c r="T164" s="48"/>
      <c r="U164" s="48"/>
      <c r="V164" s="48"/>
      <c r="W164" s="49">
        <v>0</v>
      </c>
      <c r="X164" s="50">
        <v>0</v>
      </c>
    </row>
    <row r="165" spans="5:24" hidden="1" x14ac:dyDescent="0.25">
      <c r="E165" s="25" t="s">
        <v>95</v>
      </c>
      <c r="F165" s="26"/>
      <c r="G165" s="27"/>
      <c r="H165" s="28" t="s">
        <v>96</v>
      </c>
      <c r="I165" s="29"/>
      <c r="J165" s="30"/>
      <c r="K165" s="30"/>
      <c r="L165" s="30"/>
      <c r="M165" s="30"/>
      <c r="N165" s="30"/>
      <c r="O165" s="30"/>
      <c r="P165" s="30"/>
      <c r="Q165" s="30"/>
      <c r="R165" s="30"/>
      <c r="S165" s="30"/>
      <c r="T165" s="30"/>
      <c r="U165" s="30"/>
      <c r="V165" s="30"/>
      <c r="W165" s="32"/>
      <c r="X165" s="30"/>
    </row>
    <row r="166" spans="5:24" hidden="1" x14ac:dyDescent="0.25">
      <c r="E166" s="33" t="s">
        <v>97</v>
      </c>
      <c r="F166" s="34">
        <v>5</v>
      </c>
      <c r="G166" s="35" t="s">
        <v>39</v>
      </c>
      <c r="H166" s="36" t="s">
        <v>96</v>
      </c>
      <c r="I166" s="37"/>
      <c r="J166" s="38"/>
      <c r="K166" s="38"/>
      <c r="L166" s="38"/>
      <c r="M166" s="38"/>
      <c r="N166" s="38"/>
      <c r="O166" s="38"/>
      <c r="P166" s="39"/>
      <c r="Q166" s="40"/>
      <c r="R166" s="40"/>
      <c r="S166" s="40"/>
      <c r="T166" s="40"/>
      <c r="U166" s="40"/>
      <c r="V166" s="40"/>
      <c r="W166" s="41"/>
      <c r="X166" s="42">
        <v>1</v>
      </c>
    </row>
    <row r="167" spans="5:24" hidden="1" x14ac:dyDescent="0.25">
      <c r="E167" s="43"/>
      <c r="F167" s="44"/>
      <c r="G167" s="45"/>
      <c r="H167" s="46"/>
      <c r="I167" s="71" t="s">
        <v>16</v>
      </c>
      <c r="J167" s="48"/>
      <c r="K167" s="48"/>
      <c r="L167" s="48"/>
      <c r="M167" s="48"/>
      <c r="N167" s="48"/>
      <c r="O167" s="48">
        <v>1</v>
      </c>
      <c r="P167" s="47" t="s">
        <v>2</v>
      </c>
      <c r="Q167" s="48"/>
      <c r="R167" s="48"/>
      <c r="S167" s="48"/>
      <c r="T167" s="48"/>
      <c r="U167" s="48"/>
      <c r="V167" s="48"/>
      <c r="W167" s="49">
        <v>0</v>
      </c>
      <c r="X167" s="50">
        <v>1</v>
      </c>
    </row>
    <row r="168" spans="5:24" hidden="1" x14ac:dyDescent="0.25">
      <c r="E168" s="43"/>
      <c r="F168" s="44"/>
      <c r="G168" s="45"/>
      <c r="H168" s="46"/>
      <c r="I168" s="47" t="s">
        <v>2</v>
      </c>
      <c r="J168" s="48"/>
      <c r="K168" s="53"/>
      <c r="L168" s="48"/>
      <c r="M168" s="48"/>
      <c r="N168" s="48"/>
      <c r="O168" s="48"/>
      <c r="P168" s="47" t="s">
        <v>2</v>
      </c>
      <c r="Q168" s="48"/>
      <c r="R168" s="48"/>
      <c r="S168" s="48"/>
      <c r="T168" s="48"/>
      <c r="U168" s="48"/>
      <c r="V168" s="48"/>
      <c r="W168" s="49">
        <v>0</v>
      </c>
      <c r="X168" s="50">
        <v>0</v>
      </c>
    </row>
    <row r="169" spans="5:24" hidden="1" x14ac:dyDescent="0.25">
      <c r="K169" s="72"/>
    </row>
  </sheetData>
  <sheetProtection formatRows="0" insertRows="0" deleteRows="0" sort="0" autoFilter="0"/>
  <mergeCells count="14">
    <mergeCell ref="X9:X11"/>
    <mergeCell ref="S2:T2"/>
    <mergeCell ref="E3:O3"/>
    <mergeCell ref="S7:T7"/>
    <mergeCell ref="U7:V7"/>
    <mergeCell ref="E8:X8"/>
    <mergeCell ref="W10:W11"/>
    <mergeCell ref="E9:E11"/>
    <mergeCell ref="F9:F11"/>
    <mergeCell ref="G9:G11"/>
    <mergeCell ref="H9:H11"/>
    <mergeCell ref="I9:I11"/>
    <mergeCell ref="O9:O11"/>
    <mergeCell ref="P9:W9"/>
  </mergeCells>
  <conditionalFormatting sqref="P13:P21 P23:P39 P42:P63 P65:P90 P92:P114 P117:P146 P148:P157 P159:P164 P166:P168">
    <cfRule type="cellIs" dxfId="51" priority="47" operator="greaterThan">
      <formula>0</formula>
    </cfRule>
  </conditionalFormatting>
  <conditionalFormatting sqref="P132">
    <cfRule type="cellIs" dxfId="50" priority="4" operator="greaterThan">
      <formula>0</formula>
    </cfRule>
  </conditionalFormatting>
  <conditionalFormatting sqref="P12:W13 P16 P19 P23 P28 P33 P37 P42 P65 P70 P73 P76 P79 P82 P85 P88 P92 P95 P117 P122 P127 P137 P142 P148 P153 P159 P162 P166">
    <cfRule type="cellIs" dxfId="49" priority="46" operator="greaterThan">
      <formula>0</formula>
    </cfRule>
  </conditionalFormatting>
  <conditionalFormatting sqref="Q152:V152">
    <cfRule type="cellIs" dxfId="48" priority="48" operator="greaterThan">
      <formula>0</formula>
    </cfRule>
  </conditionalFormatting>
  <conditionalFormatting sqref="Q157:V157">
    <cfRule type="cellIs" dxfId="47" priority="24" operator="greaterThan">
      <formula>0</formula>
    </cfRule>
  </conditionalFormatting>
  <conditionalFormatting sqref="Q168:V168">
    <cfRule type="cellIs" dxfId="46" priority="57" operator="greaterThan">
      <formula>0</formula>
    </cfRule>
  </conditionalFormatting>
  <conditionalFormatting sqref="Q13:W168">
    <cfRule type="cellIs" dxfId="45" priority="39" operator="greaterThan">
      <formula>0</formula>
    </cfRule>
  </conditionalFormatting>
  <conditionalFormatting sqref="X2:X7 X22:X23">
    <cfRule type="cellIs" dxfId="44" priority="62" operator="lessThan">
      <formula>0</formula>
    </cfRule>
  </conditionalFormatting>
  <conditionalFormatting sqref="X9:X13">
    <cfRule type="cellIs" dxfId="43" priority="45" operator="lessThan">
      <formula>0</formula>
    </cfRule>
  </conditionalFormatting>
  <conditionalFormatting sqref="X16">
    <cfRule type="cellIs" dxfId="42" priority="44" operator="lessThan">
      <formula>0</formula>
    </cfRule>
  </conditionalFormatting>
  <conditionalFormatting sqref="X19">
    <cfRule type="cellIs" dxfId="41" priority="40" operator="lessThan">
      <formula>0</formula>
    </cfRule>
  </conditionalFormatting>
  <conditionalFormatting sqref="X28">
    <cfRule type="cellIs" dxfId="40" priority="60" operator="lessThan">
      <formula>0</formula>
    </cfRule>
  </conditionalFormatting>
  <conditionalFormatting sqref="X33">
    <cfRule type="cellIs" dxfId="39" priority="54" operator="lessThan">
      <formula>0</formula>
    </cfRule>
  </conditionalFormatting>
  <conditionalFormatting sqref="X37">
    <cfRule type="cellIs" dxfId="38" priority="56" operator="lessThan">
      <formula>0</formula>
    </cfRule>
  </conditionalFormatting>
  <conditionalFormatting sqref="X40:X42">
    <cfRule type="cellIs" dxfId="37" priority="23" operator="lessThan">
      <formula>0</formula>
    </cfRule>
  </conditionalFormatting>
  <conditionalFormatting sqref="X64:X65">
    <cfRule type="cellIs" dxfId="36" priority="19" operator="lessThan">
      <formula>0</formula>
    </cfRule>
  </conditionalFormatting>
  <conditionalFormatting sqref="X70">
    <cfRule type="cellIs" dxfId="35" priority="12" operator="lessThan">
      <formula>0</formula>
    </cfRule>
  </conditionalFormatting>
  <conditionalFormatting sqref="X73">
    <cfRule type="cellIs" dxfId="34" priority="21" operator="lessThan">
      <formula>0</formula>
    </cfRule>
  </conditionalFormatting>
  <conditionalFormatting sqref="X76">
    <cfRule type="cellIs" dxfId="33" priority="16" operator="lessThan">
      <formula>0</formula>
    </cfRule>
  </conditionalFormatting>
  <conditionalFormatting sqref="X79">
    <cfRule type="cellIs" dxfId="32" priority="17" operator="lessThan">
      <formula>0</formula>
    </cfRule>
  </conditionalFormatting>
  <conditionalFormatting sqref="X82">
    <cfRule type="cellIs" dxfId="31" priority="13" operator="lessThan">
      <formula>0</formula>
    </cfRule>
  </conditionalFormatting>
  <conditionalFormatting sqref="X85">
    <cfRule type="cellIs" dxfId="30" priority="14" operator="lessThan">
      <formula>0</formula>
    </cfRule>
  </conditionalFormatting>
  <conditionalFormatting sqref="X88">
    <cfRule type="cellIs" dxfId="29" priority="8" operator="lessThan">
      <formula>0</formula>
    </cfRule>
  </conditionalFormatting>
  <conditionalFormatting sqref="X91:X92">
    <cfRule type="cellIs" dxfId="28" priority="6" operator="lessThan">
      <formula>0</formula>
    </cfRule>
  </conditionalFormatting>
  <conditionalFormatting sqref="X95">
    <cfRule type="cellIs" dxfId="27" priority="5" operator="lessThan">
      <formula>0</formula>
    </cfRule>
  </conditionalFormatting>
  <conditionalFormatting sqref="X115:X117">
    <cfRule type="cellIs" dxfId="26" priority="50" operator="lessThan">
      <formula>0</formula>
    </cfRule>
  </conditionalFormatting>
  <conditionalFormatting sqref="X122">
    <cfRule type="cellIs" dxfId="25" priority="28" operator="lessThan">
      <formula>0</formula>
    </cfRule>
  </conditionalFormatting>
  <conditionalFormatting sqref="X127">
    <cfRule type="cellIs" dxfId="24" priority="27" operator="lessThan">
      <formula>0</formula>
    </cfRule>
  </conditionalFormatting>
  <conditionalFormatting sqref="X132">
    <cfRule type="cellIs" dxfId="23" priority="2" operator="lessThan">
      <formula>0</formula>
    </cfRule>
  </conditionalFormatting>
  <conditionalFormatting sqref="X137">
    <cfRule type="cellIs" dxfId="22" priority="43" operator="lessThan">
      <formula>0</formula>
    </cfRule>
  </conditionalFormatting>
  <conditionalFormatting sqref="X142">
    <cfRule type="cellIs" dxfId="21" priority="41" operator="lessThan">
      <formula>0</formula>
    </cfRule>
  </conditionalFormatting>
  <conditionalFormatting sqref="X147:X148">
    <cfRule type="cellIs" dxfId="20" priority="51" operator="lessThan">
      <formula>0</formula>
    </cfRule>
  </conditionalFormatting>
  <conditionalFormatting sqref="X153">
    <cfRule type="cellIs" dxfId="19" priority="52" operator="lessThan">
      <formula>0</formula>
    </cfRule>
  </conditionalFormatting>
  <conditionalFormatting sqref="X158:X159">
    <cfRule type="cellIs" dxfId="18" priority="36" operator="lessThan">
      <formula>0</formula>
    </cfRule>
  </conditionalFormatting>
  <conditionalFormatting sqref="X162">
    <cfRule type="cellIs" dxfId="17" priority="31" operator="lessThan">
      <formula>0</formula>
    </cfRule>
  </conditionalFormatting>
  <conditionalFormatting sqref="X165:X166">
    <cfRule type="cellIs" dxfId="16" priority="58" operator="lessThan">
      <formula>0</formula>
    </cfRule>
  </conditionalFormatting>
  <pageMargins left="0.19685039370078741" right="0" top="0.98425196850393704" bottom="0.98425196850393704" header="0.31496062992125984" footer="0.31496062992125984"/>
  <pageSetup paperSize="9" scale="43" orientation="landscape" r:id="rId1"/>
  <headerFooter>
    <oddHeader>&amp;C&amp;G</oddHeader>
    <oddFooter>&amp;CRua Demócrito Cavalcanti, 144 – Livramento, Vitória de Santo Antão – PE – CEP: 55.612-010&amp;RPágina &amp;P de &amp;N</oddFooter>
  </headerFooter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E213E0-169B-416F-B284-24B0708B1491}">
  <dimension ref="A1:AZ109"/>
  <sheetViews>
    <sheetView tabSelected="1" view="pageBreakPreview" zoomScaleNormal="100" zoomScaleSheetLayoutView="100" workbookViewId="0">
      <pane ySplit="12" topLeftCell="A13" activePane="bottomLeft" state="frozen"/>
      <selection activeCell="I24" sqref="I24"/>
      <selection pane="bottomLeft" activeCell="A10" sqref="A10:G10"/>
    </sheetView>
  </sheetViews>
  <sheetFormatPr defaultColWidth="9.140625" defaultRowHeight="0" customHeight="1" zeroHeight="1" x14ac:dyDescent="0.25"/>
  <cols>
    <col min="1" max="1" width="8.85546875" style="3" customWidth="1"/>
    <col min="2" max="2" width="15.5703125" style="3" customWidth="1"/>
    <col min="3" max="3" width="51.5703125" style="3" customWidth="1"/>
    <col min="4" max="4" width="7.28515625" style="10" customWidth="1"/>
    <col min="5" max="5" width="8.7109375" style="105" bestFit="1" customWidth="1"/>
    <col min="6" max="6" width="12.7109375" style="3" bestFit="1" customWidth="1"/>
    <col min="7" max="7" width="12.140625" style="3" customWidth="1"/>
    <col min="8" max="16384" width="9.140625" style="3"/>
  </cols>
  <sheetData>
    <row r="1" spans="1:52" ht="15" x14ac:dyDescent="0.25">
      <c r="A1" s="73" t="s">
        <v>0</v>
      </c>
      <c r="B1" s="73"/>
      <c r="C1" s="73"/>
      <c r="D1" s="73"/>
      <c r="E1" s="73"/>
      <c r="F1" s="75" t="s">
        <v>98</v>
      </c>
      <c r="G1" s="76">
        <v>45778</v>
      </c>
    </row>
    <row r="2" spans="1:52" ht="15" customHeight="1" x14ac:dyDescent="0.25">
      <c r="A2" s="412" t="s">
        <v>6</v>
      </c>
      <c r="B2" s="412"/>
      <c r="C2" s="412"/>
      <c r="D2" s="412"/>
      <c r="E2" s="412"/>
      <c r="F2" s="75" t="s">
        <v>14</v>
      </c>
      <c r="G2" s="77">
        <v>45841</v>
      </c>
    </row>
    <row r="3" spans="1:52" ht="15" x14ac:dyDescent="0.25">
      <c r="A3" s="412"/>
      <c r="B3" s="412"/>
      <c r="C3" s="412"/>
      <c r="D3" s="412"/>
      <c r="E3" s="412"/>
      <c r="F3" s="75" t="s">
        <v>3</v>
      </c>
      <c r="G3" s="78" t="s">
        <v>367</v>
      </c>
    </row>
    <row r="4" spans="1:52" ht="15" x14ac:dyDescent="0.25">
      <c r="A4" s="412"/>
      <c r="B4" s="412"/>
      <c r="C4" s="412"/>
      <c r="D4" s="412"/>
      <c r="E4" s="412"/>
      <c r="F4" s="79" t="s">
        <v>99</v>
      </c>
      <c r="G4" s="73"/>
    </row>
    <row r="5" spans="1:52" ht="15" x14ac:dyDescent="0.25">
      <c r="A5" s="107" t="s">
        <v>105</v>
      </c>
      <c r="B5" s="107"/>
      <c r="C5" s="81"/>
      <c r="D5" s="107"/>
      <c r="E5" s="107"/>
      <c r="F5" s="79" t="s">
        <v>1</v>
      </c>
      <c r="G5" s="73" t="s">
        <v>2</v>
      </c>
    </row>
    <row r="6" spans="1:52" ht="15" x14ac:dyDescent="0.25">
      <c r="A6" s="81"/>
      <c r="B6" s="107"/>
      <c r="C6" s="81"/>
      <c r="D6" s="107"/>
      <c r="E6" s="107"/>
      <c r="F6" s="108" t="s">
        <v>106</v>
      </c>
      <c r="G6" s="109">
        <v>0.21383682319439945</v>
      </c>
      <c r="H6" s="80"/>
    </row>
    <row r="7" spans="1:52" ht="15" x14ac:dyDescent="0.25">
      <c r="A7" s="81"/>
      <c r="B7" s="107"/>
      <c r="C7" s="81"/>
      <c r="D7" s="107"/>
      <c r="E7" s="107"/>
      <c r="F7" s="413" t="s">
        <v>107</v>
      </c>
      <c r="G7" s="414"/>
      <c r="H7" s="80"/>
    </row>
    <row r="8" spans="1:52" ht="15.75" customHeight="1" x14ac:dyDescent="0.25">
      <c r="A8" s="81" t="s">
        <v>7</v>
      </c>
      <c r="B8" s="73"/>
      <c r="C8" s="73"/>
      <c r="D8" s="73"/>
      <c r="E8" s="73"/>
      <c r="F8" s="110" t="s">
        <v>108</v>
      </c>
      <c r="G8" s="111" t="s">
        <v>109</v>
      </c>
      <c r="H8" s="80"/>
    </row>
    <row r="9" spans="1:52" ht="15" x14ac:dyDescent="0.25">
      <c r="A9" s="73" t="s">
        <v>8</v>
      </c>
      <c r="B9" s="73"/>
      <c r="C9" s="73"/>
      <c r="D9" s="73"/>
      <c r="E9" s="73"/>
      <c r="F9" s="110" t="s">
        <v>421</v>
      </c>
      <c r="G9" s="110" t="s">
        <v>422</v>
      </c>
      <c r="H9" s="82"/>
      <c r="I9" s="82"/>
    </row>
    <row r="10" spans="1:52" ht="15" x14ac:dyDescent="0.25">
      <c r="A10" s="415" t="s">
        <v>511</v>
      </c>
      <c r="B10" s="415"/>
      <c r="C10" s="415"/>
      <c r="D10" s="415"/>
      <c r="E10" s="415"/>
      <c r="F10" s="415"/>
      <c r="G10" s="415"/>
    </row>
    <row r="11" spans="1:52" ht="15" x14ac:dyDescent="0.25">
      <c r="A11" s="416" t="s">
        <v>5</v>
      </c>
      <c r="B11" s="416" t="s">
        <v>100</v>
      </c>
      <c r="C11" s="417" t="s">
        <v>101</v>
      </c>
      <c r="D11" s="416" t="s">
        <v>16</v>
      </c>
      <c r="E11" s="416" t="s">
        <v>25</v>
      </c>
      <c r="F11" s="418" t="s">
        <v>103</v>
      </c>
      <c r="G11" s="419"/>
    </row>
    <row r="12" spans="1:52" ht="15" x14ac:dyDescent="0.25">
      <c r="A12" s="416"/>
      <c r="B12" s="416"/>
      <c r="C12" s="417"/>
      <c r="D12" s="416"/>
      <c r="E12" s="416"/>
      <c r="F12" s="83" t="s">
        <v>104</v>
      </c>
      <c r="G12" s="83" t="s">
        <v>27</v>
      </c>
    </row>
    <row r="13" spans="1:52" s="88" customFormat="1" ht="13.5" x14ac:dyDescent="0.25">
      <c r="A13" s="84" t="s">
        <v>36</v>
      </c>
      <c r="B13" s="112" t="s">
        <v>37</v>
      </c>
      <c r="C13" s="113"/>
      <c r="D13" s="113"/>
      <c r="E13" s="114"/>
      <c r="F13" s="115"/>
      <c r="G13" s="86">
        <v>19121.669999999998</v>
      </c>
      <c r="H13" s="87"/>
      <c r="AO13" s="89"/>
      <c r="AQ13" s="87"/>
      <c r="AR13" s="87"/>
      <c r="AX13" s="87"/>
      <c r="AZ13" s="87"/>
    </row>
    <row r="14" spans="1:52" s="88" customFormat="1" ht="54" x14ac:dyDescent="0.25">
      <c r="A14" s="90" t="s">
        <v>38</v>
      </c>
      <c r="B14" s="91" t="s">
        <v>369</v>
      </c>
      <c r="C14" s="92" t="s">
        <v>122</v>
      </c>
      <c r="D14" s="91" t="s">
        <v>123</v>
      </c>
      <c r="E14" s="93">
        <v>4.5</v>
      </c>
      <c r="F14" s="93">
        <v>260.33999999999997</v>
      </c>
      <c r="G14" s="94">
        <v>1171.53</v>
      </c>
      <c r="H14" s="87"/>
      <c r="AO14" s="95"/>
      <c r="AR14" s="87"/>
      <c r="AS14" s="87"/>
    </row>
    <row r="15" spans="1:52" s="88" customFormat="1" ht="67.5" x14ac:dyDescent="0.25">
      <c r="A15" s="90" t="s">
        <v>40</v>
      </c>
      <c r="B15" s="91" t="s">
        <v>371</v>
      </c>
      <c r="C15" s="92" t="s">
        <v>139</v>
      </c>
      <c r="D15" s="91" t="s">
        <v>123</v>
      </c>
      <c r="E15" s="93">
        <v>10.35</v>
      </c>
      <c r="F15" s="93">
        <v>1585.67</v>
      </c>
      <c r="G15" s="94">
        <v>16411.68</v>
      </c>
      <c r="H15" s="87"/>
      <c r="AO15" s="95"/>
      <c r="AR15" s="87"/>
      <c r="AS15" s="87"/>
    </row>
    <row r="16" spans="1:52" s="88" customFormat="1" ht="40.5" x14ac:dyDescent="0.25">
      <c r="A16" s="90" t="s">
        <v>42</v>
      </c>
      <c r="B16" s="91" t="s">
        <v>372</v>
      </c>
      <c r="C16" s="92" t="s">
        <v>196</v>
      </c>
      <c r="D16" s="91" t="s">
        <v>165</v>
      </c>
      <c r="E16" s="93">
        <v>3</v>
      </c>
      <c r="F16" s="93">
        <v>512.82000000000005</v>
      </c>
      <c r="G16" s="94">
        <v>1538.46</v>
      </c>
      <c r="H16" s="87"/>
      <c r="AO16" s="95"/>
      <c r="AR16" s="87"/>
      <c r="AS16" s="87"/>
    </row>
    <row r="17" spans="1:52" s="88" customFormat="1" ht="13.5" x14ac:dyDescent="0.25">
      <c r="A17" s="84" t="s">
        <v>44</v>
      </c>
      <c r="B17" s="116" t="s">
        <v>45</v>
      </c>
      <c r="C17" s="117"/>
      <c r="D17" s="85"/>
      <c r="E17" s="118"/>
      <c r="F17" s="119"/>
      <c r="G17" s="96">
        <v>4549.32</v>
      </c>
      <c r="H17" s="87"/>
      <c r="AO17" s="89"/>
      <c r="AQ17" s="87"/>
      <c r="AR17" s="87"/>
      <c r="AX17" s="87"/>
      <c r="AZ17" s="87"/>
    </row>
    <row r="18" spans="1:52" s="88" customFormat="1" ht="27" x14ac:dyDescent="0.25">
      <c r="A18" s="90" t="s">
        <v>46</v>
      </c>
      <c r="B18" s="91" t="s">
        <v>374</v>
      </c>
      <c r="C18" s="92" t="s">
        <v>373</v>
      </c>
      <c r="D18" s="91" t="s">
        <v>137</v>
      </c>
      <c r="E18" s="93">
        <v>309.04000000000002</v>
      </c>
      <c r="F18" s="93">
        <v>2.82</v>
      </c>
      <c r="G18" s="94">
        <v>871.49</v>
      </c>
      <c r="H18" s="87"/>
      <c r="AO18" s="95"/>
      <c r="AR18" s="87"/>
      <c r="AS18" s="87"/>
    </row>
    <row r="19" spans="1:52" s="88" customFormat="1" ht="40.5" x14ac:dyDescent="0.25">
      <c r="A19" s="90" t="s">
        <v>50</v>
      </c>
      <c r="B19" s="91" t="s">
        <v>376</v>
      </c>
      <c r="C19" s="92" t="s">
        <v>375</v>
      </c>
      <c r="D19" s="91" t="s">
        <v>123</v>
      </c>
      <c r="E19" s="93">
        <v>772.59</v>
      </c>
      <c r="F19" s="93">
        <v>0.56000000000000005</v>
      </c>
      <c r="G19" s="94">
        <v>432.65</v>
      </c>
      <c r="H19" s="87"/>
      <c r="AO19" s="95"/>
      <c r="AR19" s="87"/>
      <c r="AS19" s="87"/>
    </row>
    <row r="20" spans="1:52" s="88" customFormat="1" ht="27" x14ac:dyDescent="0.25">
      <c r="A20" s="90" t="s">
        <v>52</v>
      </c>
      <c r="B20" s="91" t="s">
        <v>377</v>
      </c>
      <c r="C20" s="92" t="s">
        <v>199</v>
      </c>
      <c r="D20" s="91" t="s">
        <v>137</v>
      </c>
      <c r="E20" s="93">
        <v>218.09</v>
      </c>
      <c r="F20" s="93">
        <v>2.93</v>
      </c>
      <c r="G20" s="94">
        <v>639</v>
      </c>
      <c r="H20" s="87"/>
      <c r="AO20" s="95"/>
      <c r="AR20" s="87"/>
      <c r="AS20" s="87"/>
    </row>
    <row r="21" spans="1:52" s="88" customFormat="1" ht="40.5" x14ac:dyDescent="0.25">
      <c r="A21" s="90" t="s">
        <v>54</v>
      </c>
      <c r="B21" s="91" t="s">
        <v>381</v>
      </c>
      <c r="C21" s="92" t="s">
        <v>379</v>
      </c>
      <c r="D21" s="91" t="s">
        <v>380</v>
      </c>
      <c r="E21" s="93">
        <v>1090.45</v>
      </c>
      <c r="F21" s="93">
        <v>2.39</v>
      </c>
      <c r="G21" s="94">
        <v>2606.1799999999998</v>
      </c>
      <c r="H21" s="87"/>
      <c r="AO21" s="95"/>
      <c r="AR21" s="87"/>
      <c r="AS21" s="87"/>
    </row>
    <row r="22" spans="1:52" s="88" customFormat="1" ht="13.5" x14ac:dyDescent="0.25">
      <c r="A22" s="84" t="s">
        <v>56</v>
      </c>
      <c r="B22" s="116" t="s">
        <v>57</v>
      </c>
      <c r="C22" s="117"/>
      <c r="D22" s="85"/>
      <c r="E22" s="118"/>
      <c r="F22" s="119"/>
      <c r="G22" s="96">
        <v>27194.3</v>
      </c>
      <c r="H22" s="87"/>
      <c r="AO22" s="89"/>
      <c r="AQ22" s="87"/>
      <c r="AR22" s="87"/>
      <c r="AX22" s="87"/>
      <c r="AZ22" s="87"/>
    </row>
    <row r="23" spans="1:52" s="88" customFormat="1" ht="13.5" x14ac:dyDescent="0.25">
      <c r="A23" s="100" t="s">
        <v>58</v>
      </c>
      <c r="B23" s="120" t="s">
        <v>45</v>
      </c>
      <c r="C23" s="121"/>
      <c r="D23" s="101"/>
      <c r="E23" s="122"/>
      <c r="F23" s="123"/>
      <c r="G23" s="102">
        <v>559.62</v>
      </c>
      <c r="H23" s="87"/>
      <c r="AO23" s="89"/>
      <c r="AQ23" s="87"/>
      <c r="AR23" s="87"/>
      <c r="AX23" s="87"/>
      <c r="AZ23" s="87"/>
    </row>
    <row r="24" spans="1:52" s="88" customFormat="1" ht="67.5" x14ac:dyDescent="0.25">
      <c r="A24" s="90" t="s">
        <v>59</v>
      </c>
      <c r="B24" s="91" t="s">
        <v>383</v>
      </c>
      <c r="C24" s="92" t="s">
        <v>382</v>
      </c>
      <c r="D24" s="91" t="s">
        <v>137</v>
      </c>
      <c r="E24" s="93">
        <v>48.79</v>
      </c>
      <c r="F24" s="93">
        <v>11.47</v>
      </c>
      <c r="G24" s="94">
        <v>559.62</v>
      </c>
      <c r="H24" s="87"/>
      <c r="AO24" s="95"/>
      <c r="AR24" s="87"/>
      <c r="AS24" s="87"/>
    </row>
    <row r="25" spans="1:52" s="88" customFormat="1" ht="13.5" x14ac:dyDescent="0.25">
      <c r="A25" s="100" t="s">
        <v>64</v>
      </c>
      <c r="B25" s="120" t="s">
        <v>65</v>
      </c>
      <c r="C25" s="121"/>
      <c r="D25" s="101"/>
      <c r="E25" s="122"/>
      <c r="F25" s="123"/>
      <c r="G25" s="102">
        <v>15301.570000000002</v>
      </c>
      <c r="H25" s="87"/>
      <c r="AO25" s="89"/>
      <c r="AQ25" s="87"/>
      <c r="AR25" s="87"/>
      <c r="AX25" s="87"/>
      <c r="AZ25" s="87"/>
    </row>
    <row r="26" spans="1:52" s="88" customFormat="1" ht="40.5" x14ac:dyDescent="0.25">
      <c r="A26" s="90" t="s">
        <v>66</v>
      </c>
      <c r="B26" s="91" t="s">
        <v>385</v>
      </c>
      <c r="C26" s="92" t="s">
        <v>164</v>
      </c>
      <c r="D26" s="91" t="s">
        <v>165</v>
      </c>
      <c r="E26" s="93">
        <v>11</v>
      </c>
      <c r="F26" s="93">
        <v>696.85</v>
      </c>
      <c r="G26" s="94">
        <v>7665.35</v>
      </c>
      <c r="H26" s="87"/>
      <c r="AO26" s="95"/>
      <c r="AR26" s="87"/>
      <c r="AS26" s="87"/>
    </row>
    <row r="27" spans="1:52" s="88" customFormat="1" ht="40.5" x14ac:dyDescent="0.25">
      <c r="A27" s="90" t="s">
        <v>67</v>
      </c>
      <c r="B27" s="91" t="s">
        <v>386</v>
      </c>
      <c r="C27" s="92" t="s">
        <v>176</v>
      </c>
      <c r="D27" s="91" t="s">
        <v>165</v>
      </c>
      <c r="E27" s="93">
        <v>1</v>
      </c>
      <c r="F27" s="93">
        <v>765.91</v>
      </c>
      <c r="G27" s="94">
        <v>765.91</v>
      </c>
      <c r="H27" s="87"/>
      <c r="AO27" s="95"/>
      <c r="AR27" s="87"/>
      <c r="AS27" s="87"/>
    </row>
    <row r="28" spans="1:52" s="88" customFormat="1" ht="40.5" x14ac:dyDescent="0.25">
      <c r="A28" s="90" t="s">
        <v>68</v>
      </c>
      <c r="B28" s="91" t="s">
        <v>387</v>
      </c>
      <c r="C28" s="92" t="s">
        <v>177</v>
      </c>
      <c r="D28" s="91" t="s">
        <v>165</v>
      </c>
      <c r="E28" s="93">
        <v>1</v>
      </c>
      <c r="F28" s="93">
        <v>827.76</v>
      </c>
      <c r="G28" s="94">
        <v>827.76</v>
      </c>
      <c r="H28" s="87"/>
      <c r="AO28" s="95"/>
      <c r="AR28" s="87"/>
      <c r="AS28" s="87"/>
    </row>
    <row r="29" spans="1:52" s="88" customFormat="1" ht="40.5" x14ac:dyDescent="0.25">
      <c r="A29" s="90" t="s">
        <v>69</v>
      </c>
      <c r="B29" s="91" t="s">
        <v>388</v>
      </c>
      <c r="C29" s="92" t="s">
        <v>178</v>
      </c>
      <c r="D29" s="91" t="s">
        <v>165</v>
      </c>
      <c r="E29" s="93">
        <v>1</v>
      </c>
      <c r="F29" s="93">
        <v>861.08</v>
      </c>
      <c r="G29" s="94">
        <v>861.08</v>
      </c>
      <c r="H29" s="87"/>
      <c r="AO29" s="95"/>
      <c r="AR29" s="87"/>
      <c r="AS29" s="87"/>
    </row>
    <row r="30" spans="1:52" s="88" customFormat="1" ht="40.5" x14ac:dyDescent="0.25">
      <c r="A30" s="90" t="s">
        <v>70</v>
      </c>
      <c r="B30" s="91" t="s">
        <v>389</v>
      </c>
      <c r="C30" s="92" t="s">
        <v>179</v>
      </c>
      <c r="D30" s="91" t="s">
        <v>165</v>
      </c>
      <c r="E30" s="93">
        <v>1</v>
      </c>
      <c r="F30" s="93">
        <v>894.42</v>
      </c>
      <c r="G30" s="94">
        <v>894.42</v>
      </c>
      <c r="H30" s="87"/>
      <c r="AO30" s="95"/>
      <c r="AR30" s="87"/>
      <c r="AS30" s="87"/>
    </row>
    <row r="31" spans="1:52" s="88" customFormat="1" ht="40.5" x14ac:dyDescent="0.25">
      <c r="A31" s="90" t="s">
        <v>71</v>
      </c>
      <c r="B31" s="91" t="s">
        <v>390</v>
      </c>
      <c r="C31" s="92" t="s">
        <v>180</v>
      </c>
      <c r="D31" s="91" t="s">
        <v>165</v>
      </c>
      <c r="E31" s="93">
        <v>1</v>
      </c>
      <c r="F31" s="93">
        <v>1280.49</v>
      </c>
      <c r="G31" s="94">
        <v>1280.49</v>
      </c>
      <c r="H31" s="87"/>
      <c r="AO31" s="95"/>
      <c r="AR31" s="87"/>
      <c r="AS31" s="87"/>
    </row>
    <row r="32" spans="1:52" s="88" customFormat="1" ht="40.5" x14ac:dyDescent="0.25">
      <c r="A32" s="90" t="s">
        <v>72</v>
      </c>
      <c r="B32" s="91" t="s">
        <v>391</v>
      </c>
      <c r="C32" s="92" t="s">
        <v>191</v>
      </c>
      <c r="D32" s="91" t="s">
        <v>165</v>
      </c>
      <c r="E32" s="93">
        <v>1</v>
      </c>
      <c r="F32" s="93">
        <v>1473.12</v>
      </c>
      <c r="G32" s="94">
        <v>1473.12</v>
      </c>
      <c r="H32" s="87"/>
      <c r="AO32" s="95"/>
      <c r="AR32" s="87"/>
      <c r="AS32" s="87"/>
    </row>
    <row r="33" spans="1:52" s="88" customFormat="1" ht="51" customHeight="1" x14ac:dyDescent="0.25">
      <c r="A33" s="90" t="s">
        <v>73</v>
      </c>
      <c r="B33" s="91" t="s">
        <v>392</v>
      </c>
      <c r="C33" s="92" t="s">
        <v>193</v>
      </c>
      <c r="D33" s="91" t="s">
        <v>165</v>
      </c>
      <c r="E33" s="93">
        <v>1</v>
      </c>
      <c r="F33" s="93">
        <v>1533.44</v>
      </c>
      <c r="G33" s="94">
        <v>1533.44</v>
      </c>
      <c r="H33" s="87"/>
      <c r="AO33" s="95"/>
      <c r="AR33" s="87"/>
      <c r="AS33" s="87"/>
    </row>
    <row r="34" spans="1:52" s="88" customFormat="1" ht="13.5" x14ac:dyDescent="0.25">
      <c r="A34" s="100" t="s">
        <v>74</v>
      </c>
      <c r="B34" s="120" t="s">
        <v>75</v>
      </c>
      <c r="C34" s="121"/>
      <c r="D34" s="101"/>
      <c r="E34" s="122"/>
      <c r="F34" s="123"/>
      <c r="G34" s="102">
        <v>11333.11</v>
      </c>
      <c r="H34" s="87"/>
      <c r="AO34" s="89"/>
      <c r="AQ34" s="87"/>
      <c r="AR34" s="87"/>
      <c r="AX34" s="87"/>
      <c r="AZ34" s="87"/>
    </row>
    <row r="35" spans="1:52" s="88" customFormat="1" ht="40.5" x14ac:dyDescent="0.25">
      <c r="A35" s="90" t="s">
        <v>76</v>
      </c>
      <c r="B35" s="91" t="s">
        <v>395</v>
      </c>
      <c r="C35" s="92" t="s">
        <v>393</v>
      </c>
      <c r="D35" s="91" t="s">
        <v>394</v>
      </c>
      <c r="E35" s="93">
        <v>195.38</v>
      </c>
      <c r="F35" s="93">
        <v>22.12</v>
      </c>
      <c r="G35" s="94">
        <v>4321.8100000000004</v>
      </c>
      <c r="H35" s="87"/>
      <c r="AO35" s="95"/>
      <c r="AR35" s="87"/>
      <c r="AS35" s="87"/>
    </row>
    <row r="36" spans="1:52" s="88" customFormat="1" ht="27" x14ac:dyDescent="0.25">
      <c r="A36" s="90" t="s">
        <v>77</v>
      </c>
      <c r="B36" s="91" t="s">
        <v>398</v>
      </c>
      <c r="C36" s="92" t="s">
        <v>397</v>
      </c>
      <c r="D36" s="91" t="s">
        <v>137</v>
      </c>
      <c r="E36" s="93">
        <v>47.67</v>
      </c>
      <c r="F36" s="93">
        <v>147.08000000000001</v>
      </c>
      <c r="G36" s="94">
        <v>7011.3</v>
      </c>
      <c r="H36" s="87"/>
      <c r="AO36" s="95"/>
      <c r="AR36" s="87"/>
      <c r="AS36" s="87"/>
    </row>
    <row r="37" spans="1:52" s="98" customFormat="1" ht="13.5" x14ac:dyDescent="0.25">
      <c r="A37" s="124" t="s">
        <v>78</v>
      </c>
      <c r="B37" s="125" t="s">
        <v>79</v>
      </c>
      <c r="C37" s="126"/>
      <c r="D37" s="127"/>
      <c r="E37" s="128"/>
      <c r="F37" s="129"/>
      <c r="G37" s="130">
        <v>148575.25999999998</v>
      </c>
      <c r="H37" s="97"/>
      <c r="AO37" s="99"/>
      <c r="AQ37" s="97"/>
      <c r="AR37" s="97"/>
      <c r="AX37" s="97"/>
      <c r="AZ37" s="97"/>
    </row>
    <row r="38" spans="1:52" s="88" customFormat="1" ht="13.5" x14ac:dyDescent="0.25">
      <c r="A38" s="100" t="s">
        <v>80</v>
      </c>
      <c r="B38" s="120" t="s">
        <v>81</v>
      </c>
      <c r="C38" s="121"/>
      <c r="D38" s="101"/>
      <c r="E38" s="122"/>
      <c r="F38" s="123"/>
      <c r="G38" s="102">
        <v>47712.34</v>
      </c>
      <c r="H38" s="87"/>
      <c r="AO38" s="89"/>
      <c r="AQ38" s="87"/>
      <c r="AR38" s="87"/>
      <c r="AX38" s="87"/>
      <c r="AZ38" s="87"/>
    </row>
    <row r="39" spans="1:52" s="88" customFormat="1" ht="54" x14ac:dyDescent="0.25">
      <c r="A39" s="90" t="s">
        <v>82</v>
      </c>
      <c r="B39" s="91" t="s">
        <v>401</v>
      </c>
      <c r="C39" s="92" t="s">
        <v>400</v>
      </c>
      <c r="D39" s="91" t="s">
        <v>394</v>
      </c>
      <c r="E39" s="93">
        <v>328.01</v>
      </c>
      <c r="F39" s="93">
        <v>66.540000000000006</v>
      </c>
      <c r="G39" s="94">
        <v>21825.79</v>
      </c>
      <c r="H39" s="87"/>
      <c r="AO39" s="95"/>
      <c r="AR39" s="87"/>
      <c r="AS39" s="87"/>
    </row>
    <row r="40" spans="1:52" s="88" customFormat="1" ht="54" x14ac:dyDescent="0.25">
      <c r="A40" s="90" t="s">
        <v>83</v>
      </c>
      <c r="B40" s="91" t="s">
        <v>403</v>
      </c>
      <c r="C40" s="92" t="s">
        <v>402</v>
      </c>
      <c r="D40" s="91" t="s">
        <v>394</v>
      </c>
      <c r="E40" s="93">
        <v>9.42</v>
      </c>
      <c r="F40" s="93">
        <v>70.23</v>
      </c>
      <c r="G40" s="94">
        <v>661.57</v>
      </c>
      <c r="H40" s="87"/>
      <c r="AO40" s="95"/>
      <c r="AR40" s="87"/>
      <c r="AS40" s="87"/>
    </row>
    <row r="41" spans="1:52" s="88" customFormat="1" ht="40.5" x14ac:dyDescent="0.25">
      <c r="A41" s="90" t="s">
        <v>84</v>
      </c>
      <c r="B41" s="91" t="s">
        <v>405</v>
      </c>
      <c r="C41" s="92" t="s">
        <v>404</v>
      </c>
      <c r="D41" s="91" t="s">
        <v>394</v>
      </c>
      <c r="E41" s="93">
        <v>328.01</v>
      </c>
      <c r="F41" s="93">
        <v>54.68</v>
      </c>
      <c r="G41" s="94">
        <v>17935.59</v>
      </c>
      <c r="H41" s="87"/>
      <c r="AO41" s="95"/>
      <c r="AR41" s="87"/>
      <c r="AS41" s="87"/>
    </row>
    <row r="42" spans="1:52" s="88" customFormat="1" ht="40.5" x14ac:dyDescent="0.25">
      <c r="A42" s="90" t="s">
        <v>85</v>
      </c>
      <c r="B42" s="91" t="s">
        <v>407</v>
      </c>
      <c r="C42" s="92" t="s">
        <v>406</v>
      </c>
      <c r="D42" s="91" t="s">
        <v>394</v>
      </c>
      <c r="E42" s="93">
        <v>9.42</v>
      </c>
      <c r="F42" s="93">
        <v>64.44</v>
      </c>
      <c r="G42" s="94">
        <v>607.02</v>
      </c>
      <c r="H42" s="87"/>
      <c r="AO42" s="95"/>
      <c r="AR42" s="87"/>
      <c r="AS42" s="87"/>
    </row>
    <row r="43" spans="1:52" s="88" customFormat="1" ht="40.5" x14ac:dyDescent="0.25">
      <c r="A43" s="90" t="s">
        <v>86</v>
      </c>
      <c r="B43" s="91" t="s">
        <v>409</v>
      </c>
      <c r="C43" s="92" t="s">
        <v>408</v>
      </c>
      <c r="D43" s="91" t="s">
        <v>137</v>
      </c>
      <c r="E43" s="93">
        <v>13.5</v>
      </c>
      <c r="F43" s="93">
        <v>494.99</v>
      </c>
      <c r="G43" s="94">
        <v>6682.37</v>
      </c>
      <c r="H43" s="87"/>
      <c r="AO43" s="95"/>
      <c r="AR43" s="87"/>
      <c r="AS43" s="87"/>
    </row>
    <row r="44" spans="1:52" s="88" customFormat="1" ht="40.5" x14ac:dyDescent="0.25">
      <c r="A44" s="90" t="s">
        <v>87</v>
      </c>
      <c r="B44" s="91" t="s">
        <v>410</v>
      </c>
      <c r="C44" s="92" t="s">
        <v>194</v>
      </c>
      <c r="D44" s="91" t="s">
        <v>123</v>
      </c>
      <c r="E44" s="93">
        <v>772.59</v>
      </c>
      <c r="F44" s="93">
        <v>103.8</v>
      </c>
      <c r="G44" s="94">
        <v>80194.84</v>
      </c>
      <c r="H44" s="87"/>
      <c r="AO44" s="95"/>
      <c r="AR44" s="87"/>
      <c r="AS44" s="87"/>
    </row>
    <row r="45" spans="1:52" s="88" customFormat="1" ht="13.5" x14ac:dyDescent="0.25">
      <c r="A45" s="100" t="s">
        <v>88</v>
      </c>
      <c r="B45" s="120" t="s">
        <v>60</v>
      </c>
      <c r="C45" s="121"/>
      <c r="D45" s="101"/>
      <c r="E45" s="122"/>
      <c r="F45" s="123"/>
      <c r="G45" s="102">
        <v>20668.079999999998</v>
      </c>
      <c r="H45" s="87"/>
      <c r="AO45" s="89"/>
      <c r="AQ45" s="87"/>
      <c r="AR45" s="87"/>
      <c r="AX45" s="87"/>
      <c r="AZ45" s="87"/>
    </row>
    <row r="46" spans="1:52" s="88" customFormat="1" ht="67.5" x14ac:dyDescent="0.25">
      <c r="A46" s="90" t="s">
        <v>89</v>
      </c>
      <c r="B46" s="91" t="s">
        <v>412</v>
      </c>
      <c r="C46" s="92" t="s">
        <v>411</v>
      </c>
      <c r="D46" s="91" t="s">
        <v>137</v>
      </c>
      <c r="E46" s="93">
        <v>90.95</v>
      </c>
      <c r="F46" s="93">
        <v>7.51</v>
      </c>
      <c r="G46" s="94">
        <v>683.03</v>
      </c>
      <c r="H46" s="87"/>
      <c r="AO46" s="95"/>
      <c r="AR46" s="87"/>
      <c r="AS46" s="87"/>
    </row>
    <row r="47" spans="1:52" s="88" customFormat="1" ht="54.75" customHeight="1" x14ac:dyDescent="0.25">
      <c r="A47" s="90" t="s">
        <v>90</v>
      </c>
      <c r="B47" s="91" t="s">
        <v>414</v>
      </c>
      <c r="C47" s="92" t="s">
        <v>413</v>
      </c>
      <c r="D47" s="91" t="s">
        <v>137</v>
      </c>
      <c r="E47" s="93">
        <v>22.74</v>
      </c>
      <c r="F47" s="93">
        <v>878.85</v>
      </c>
      <c r="G47" s="94">
        <v>19985.05</v>
      </c>
      <c r="H47" s="87"/>
      <c r="AO47" s="95"/>
      <c r="AR47" s="87"/>
      <c r="AS47" s="87"/>
    </row>
    <row r="48" spans="1:52" s="98" customFormat="1" ht="13.5" x14ac:dyDescent="0.25">
      <c r="A48" s="124" t="s">
        <v>91</v>
      </c>
      <c r="B48" s="125" t="s">
        <v>92</v>
      </c>
      <c r="C48" s="126"/>
      <c r="D48" s="127"/>
      <c r="E48" s="128"/>
      <c r="F48" s="129"/>
      <c r="G48" s="130">
        <v>1050.4000000000001</v>
      </c>
      <c r="H48" s="97"/>
      <c r="AO48" s="99"/>
      <c r="AQ48" s="97"/>
      <c r="AR48" s="97"/>
      <c r="AX48" s="97"/>
      <c r="AZ48" s="97"/>
    </row>
    <row r="49" spans="1:52" s="88" customFormat="1" ht="13.5" x14ac:dyDescent="0.25">
      <c r="A49" s="90" t="s">
        <v>93</v>
      </c>
      <c r="B49" s="91" t="s">
        <v>417</v>
      </c>
      <c r="C49" s="92" t="s">
        <v>415</v>
      </c>
      <c r="D49" s="91" t="s">
        <v>416</v>
      </c>
      <c r="E49" s="93">
        <v>1</v>
      </c>
      <c r="F49" s="93">
        <v>946.77</v>
      </c>
      <c r="G49" s="94">
        <v>946.77</v>
      </c>
      <c r="H49" s="87"/>
      <c r="AO49" s="95"/>
      <c r="AR49" s="87"/>
      <c r="AS49" s="87"/>
    </row>
    <row r="50" spans="1:52" s="88" customFormat="1" ht="27" x14ac:dyDescent="0.25">
      <c r="A50" s="90" t="s">
        <v>94</v>
      </c>
      <c r="B50" s="91" t="s">
        <v>419</v>
      </c>
      <c r="C50" s="92" t="s">
        <v>418</v>
      </c>
      <c r="D50" s="91" t="s">
        <v>416</v>
      </c>
      <c r="E50" s="93">
        <v>1</v>
      </c>
      <c r="F50" s="93">
        <v>103.63</v>
      </c>
      <c r="G50" s="94">
        <v>103.63</v>
      </c>
      <c r="H50" s="87"/>
      <c r="AO50" s="95"/>
      <c r="AR50" s="87"/>
      <c r="AS50" s="87"/>
    </row>
    <row r="51" spans="1:52" s="88" customFormat="1" ht="13.5" x14ac:dyDescent="0.25">
      <c r="A51" s="124" t="s">
        <v>95</v>
      </c>
      <c r="B51" s="125" t="s">
        <v>96</v>
      </c>
      <c r="C51" s="126"/>
      <c r="D51" s="127"/>
      <c r="E51" s="128"/>
      <c r="F51" s="129"/>
      <c r="G51" s="130">
        <v>4044.8</v>
      </c>
      <c r="H51" s="87"/>
      <c r="AO51" s="89"/>
      <c r="AQ51" s="87"/>
      <c r="AR51" s="87"/>
      <c r="AX51" s="87"/>
      <c r="AZ51" s="87"/>
    </row>
    <row r="52" spans="1:52" s="88" customFormat="1" ht="13.5" x14ac:dyDescent="0.25">
      <c r="A52" s="90" t="s">
        <v>97</v>
      </c>
      <c r="B52" s="91" t="s">
        <v>420</v>
      </c>
      <c r="C52" s="92" t="s">
        <v>96</v>
      </c>
      <c r="D52" s="91" t="s">
        <v>165</v>
      </c>
      <c r="E52" s="93">
        <v>1</v>
      </c>
      <c r="F52" s="93">
        <v>4044.8</v>
      </c>
      <c r="G52" s="94">
        <v>4044.8</v>
      </c>
      <c r="H52" s="87"/>
      <c r="AO52" s="95"/>
      <c r="AR52" s="87"/>
      <c r="AS52" s="87"/>
    </row>
    <row r="53" spans="1:52" s="88" customFormat="1" ht="13.5" x14ac:dyDescent="0.25">
      <c r="A53" s="409"/>
      <c r="B53" s="410"/>
      <c r="C53" s="410"/>
      <c r="D53" s="410"/>
      <c r="E53" s="410"/>
      <c r="F53" s="86" t="s">
        <v>27</v>
      </c>
      <c r="G53" s="86">
        <v>204535.74999999997</v>
      </c>
      <c r="Y53" s="95" t="e">
        <v>#REF!</v>
      </c>
      <c r="Z53" s="87" t="e">
        <v>#REF!</v>
      </c>
      <c r="AB53" s="87"/>
      <c r="AG53" s="95"/>
      <c r="AH53" s="87"/>
      <c r="AO53" s="95"/>
      <c r="AP53" s="103"/>
      <c r="AQ53" s="95"/>
      <c r="AR53" s="95"/>
      <c r="AS53" s="87"/>
      <c r="AU53" s="87"/>
    </row>
    <row r="54" spans="1:52" ht="15" x14ac:dyDescent="0.25">
      <c r="A54" s="411" t="s">
        <v>110</v>
      </c>
      <c r="B54" s="411"/>
      <c r="C54" s="411"/>
      <c r="D54" s="411"/>
      <c r="E54" s="411"/>
      <c r="F54" s="411"/>
      <c r="G54" s="411"/>
    </row>
    <row r="55" spans="1:52" ht="15" x14ac:dyDescent="0.25">
      <c r="A55" s="73"/>
      <c r="B55" s="73"/>
      <c r="C55" s="73"/>
      <c r="D55" s="131"/>
      <c r="E55" s="132"/>
      <c r="F55" s="73"/>
      <c r="G55" s="133"/>
    </row>
    <row r="56" spans="1:52" ht="15" x14ac:dyDescent="0.25">
      <c r="A56" s="73"/>
      <c r="B56" s="73"/>
      <c r="C56" s="73"/>
      <c r="D56" s="131"/>
      <c r="E56" s="132"/>
      <c r="F56" s="73"/>
      <c r="G56" s="73"/>
    </row>
    <row r="57" spans="1:52" ht="15" x14ac:dyDescent="0.25">
      <c r="A57" s="73"/>
      <c r="B57" s="73"/>
      <c r="C57" s="134"/>
      <c r="D57" s="135" t="s">
        <v>111</v>
      </c>
      <c r="E57" s="132"/>
      <c r="F57" s="73"/>
      <c r="G57" s="73"/>
    </row>
    <row r="58" spans="1:52" ht="15" x14ac:dyDescent="0.25">
      <c r="A58" s="73"/>
      <c r="B58" s="73"/>
      <c r="C58" s="136"/>
      <c r="D58" s="136" t="s">
        <v>112</v>
      </c>
      <c r="E58" s="132"/>
      <c r="F58" s="73"/>
      <c r="G58" s="73"/>
    </row>
    <row r="59" spans="1:52" ht="15" hidden="1" x14ac:dyDescent="0.25">
      <c r="A59" s="73"/>
      <c r="B59" s="73"/>
      <c r="C59" s="73"/>
      <c r="D59" s="131"/>
      <c r="E59" s="132"/>
      <c r="F59" s="73"/>
      <c r="G59" s="73"/>
    </row>
    <row r="60" spans="1:52" ht="15" hidden="1" x14ac:dyDescent="0.25">
      <c r="A60" s="73"/>
      <c r="B60" s="73"/>
      <c r="C60" s="73"/>
      <c r="D60" s="131"/>
      <c r="E60" s="132"/>
      <c r="F60" s="73"/>
      <c r="G60" s="73"/>
    </row>
    <row r="61" spans="1:52" ht="15" hidden="1" x14ac:dyDescent="0.25">
      <c r="A61" s="73"/>
      <c r="B61" s="73"/>
      <c r="C61" s="73"/>
      <c r="D61" s="131"/>
      <c r="E61" s="132"/>
      <c r="F61" s="73"/>
      <c r="G61" s="73"/>
    </row>
    <row r="62" spans="1:52" ht="15" hidden="1" x14ac:dyDescent="0.25"/>
    <row r="63" spans="1:52" ht="15" hidden="1" x14ac:dyDescent="0.25"/>
    <row r="64" spans="1:52" ht="15" hidden="1" x14ac:dyDescent="0.25"/>
    <row r="65" ht="15" hidden="1" x14ac:dyDescent="0.25"/>
    <row r="66" ht="15" hidden="1" x14ac:dyDescent="0.25"/>
    <row r="67" ht="15" hidden="1" x14ac:dyDescent="0.25"/>
    <row r="68" ht="15" hidden="1" x14ac:dyDescent="0.25"/>
    <row r="69" ht="15" hidden="1" x14ac:dyDescent="0.25"/>
    <row r="70" ht="15" hidden="1" x14ac:dyDescent="0.25"/>
    <row r="71" ht="15" hidden="1" x14ac:dyDescent="0.25"/>
    <row r="72" ht="15" hidden="1" x14ac:dyDescent="0.25"/>
    <row r="73" ht="15" hidden="1" x14ac:dyDescent="0.25"/>
    <row r="74" ht="15" hidden="1" x14ac:dyDescent="0.25"/>
    <row r="75" ht="15" hidden="1" x14ac:dyDescent="0.25"/>
    <row r="76" ht="15" hidden="1" x14ac:dyDescent="0.25"/>
    <row r="77" ht="15" hidden="1" x14ac:dyDescent="0.25"/>
    <row r="78" ht="15" hidden="1" x14ac:dyDescent="0.25"/>
    <row r="79" ht="15" hidden="1" x14ac:dyDescent="0.25"/>
    <row r="80" ht="15" hidden="1" x14ac:dyDescent="0.25"/>
    <row r="81" spans="7:7" ht="15" hidden="1" x14ac:dyDescent="0.25"/>
    <row r="82" spans="7:7" ht="15" hidden="1" x14ac:dyDescent="0.25"/>
    <row r="83" spans="7:7" ht="15" hidden="1" x14ac:dyDescent="0.25"/>
    <row r="84" spans="7:7" ht="15" hidden="1" x14ac:dyDescent="0.25"/>
    <row r="85" spans="7:7" ht="15" hidden="1" x14ac:dyDescent="0.25"/>
    <row r="86" spans="7:7" ht="15" hidden="1" x14ac:dyDescent="0.25"/>
    <row r="87" spans="7:7" ht="15" hidden="1" x14ac:dyDescent="0.25"/>
    <row r="88" spans="7:7" ht="15" hidden="1" x14ac:dyDescent="0.25"/>
    <row r="89" spans="7:7" ht="15" hidden="1" x14ac:dyDescent="0.25">
      <c r="G89" s="105">
        <v>150000</v>
      </c>
    </row>
    <row r="90" spans="7:7" ht="15" hidden="1" x14ac:dyDescent="0.25">
      <c r="G90" s="106">
        <v>54535.749999999971</v>
      </c>
    </row>
    <row r="91" spans="7:7" ht="15" hidden="1" x14ac:dyDescent="0.25"/>
    <row r="92" spans="7:7" ht="15" hidden="1" x14ac:dyDescent="0.25"/>
    <row r="93" spans="7:7" ht="15" hidden="1" x14ac:dyDescent="0.25"/>
    <row r="94" spans="7:7" ht="15" hidden="1" x14ac:dyDescent="0.25"/>
    <row r="95" spans="7:7" ht="15" hidden="1" x14ac:dyDescent="0.25"/>
    <row r="96" spans="7:7" ht="15" hidden="1" x14ac:dyDescent="0.25"/>
    <row r="97" ht="15" hidden="1" x14ac:dyDescent="0.25"/>
    <row r="98" ht="15" hidden="1" x14ac:dyDescent="0.25"/>
    <row r="99" ht="15" hidden="1" x14ac:dyDescent="0.25"/>
    <row r="100" ht="15" hidden="1" x14ac:dyDescent="0.25"/>
    <row r="101" ht="15" hidden="1" x14ac:dyDescent="0.25"/>
    <row r="102" ht="15" hidden="1" x14ac:dyDescent="0.25"/>
    <row r="103" ht="15" hidden="1" x14ac:dyDescent="0.25"/>
    <row r="104" ht="15" hidden="1" x14ac:dyDescent="0.25"/>
    <row r="105" ht="15" hidden="1" x14ac:dyDescent="0.25"/>
    <row r="106" ht="15" hidden="1" x14ac:dyDescent="0.25"/>
    <row r="107" ht="15" hidden="1" x14ac:dyDescent="0.25"/>
    <row r="108" ht="15" hidden="1" x14ac:dyDescent="0.25"/>
    <row r="109" ht="15" hidden="1" x14ac:dyDescent="0.25"/>
  </sheetData>
  <mergeCells count="11">
    <mergeCell ref="A53:E53"/>
    <mergeCell ref="A54:G54"/>
    <mergeCell ref="A2:E4"/>
    <mergeCell ref="F7:G7"/>
    <mergeCell ref="A10:G10"/>
    <mergeCell ref="A11:A12"/>
    <mergeCell ref="B11:B12"/>
    <mergeCell ref="C11:C12"/>
    <mergeCell ref="D11:D12"/>
    <mergeCell ref="E11:E12"/>
    <mergeCell ref="F11:G11"/>
  </mergeCells>
  <conditionalFormatting sqref="C57:D58">
    <cfRule type="expression" dxfId="15" priority="1">
      <formula>OR($F57="ITEM")</formula>
    </cfRule>
    <cfRule type="expression" dxfId="14" priority="2">
      <formula>$B53="ITEM"</formula>
    </cfRule>
    <cfRule type="expression" dxfId="13" priority="3">
      <formula>OR($F57="SUBITEM")</formula>
    </cfRule>
  </conditionalFormatting>
  <pageMargins left="0.51181102362204722" right="0.51181102362204722" top="1.3779527559055118" bottom="0.98425196850393704" header="0.31496062992125984" footer="0.31496062992125984"/>
  <pageSetup paperSize="9" scale="76" orientation="portrait" r:id="rId1"/>
  <headerFooter>
    <oddHeader>&amp;C&amp;G</oddHeader>
    <oddFooter>&amp;CRua Demócrito Cavalcanti, 144 – Livramento, Vitória de Santo Antão – PE – CEP: 55.612-010&amp;RPágina &amp;P de &amp;N</oddFooter>
  </headerFooter>
  <rowBreaks count="1" manualBreakCount="1">
    <brk id="32" max="6" man="1"/>
  </rowBreaks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A855BE-D860-4FB5-8C91-0EFCA756D4BE}">
  <sheetPr>
    <pageSetUpPr fitToPage="1"/>
  </sheetPr>
  <dimension ref="B1:I264"/>
  <sheetViews>
    <sheetView view="pageBreakPreview" zoomScaleNormal="100" zoomScaleSheetLayoutView="70" workbookViewId="0">
      <pane ySplit="7" topLeftCell="A8" activePane="bottomLeft" state="frozen"/>
      <selection activeCell="F88" sqref="F88"/>
      <selection pane="bottomLeft" activeCell="H19" sqref="H19"/>
    </sheetView>
  </sheetViews>
  <sheetFormatPr defaultColWidth="8.85546875" defaultRowHeight="15" x14ac:dyDescent="0.25"/>
  <cols>
    <col min="1" max="1" width="10.5703125" customWidth="1"/>
    <col min="2" max="2" width="7.140625" style="3" customWidth="1"/>
    <col min="3" max="3" width="15.42578125" style="3" customWidth="1"/>
    <col min="4" max="4" width="11.7109375" style="3" customWidth="1"/>
    <col min="5" max="5" width="16.28515625" style="3" customWidth="1"/>
    <col min="6" max="6" width="58.42578125" style="3" customWidth="1"/>
    <col min="7" max="7" width="7.140625" style="10" customWidth="1"/>
    <col min="8" max="8" width="17.5703125" style="196" customWidth="1"/>
    <col min="9" max="9" width="20.7109375" style="176" customWidth="1"/>
    <col min="10" max="10" width="13.7109375" customWidth="1"/>
    <col min="11" max="11" width="12.85546875" customWidth="1"/>
    <col min="12" max="12" width="9.140625" customWidth="1"/>
    <col min="13" max="13" width="9.7109375" customWidth="1"/>
    <col min="14" max="38" width="9.140625" customWidth="1"/>
    <col min="39" max="49" width="8.85546875" customWidth="1"/>
    <col min="50" max="50" width="12" customWidth="1"/>
  </cols>
  <sheetData>
    <row r="1" spans="2:9" x14ac:dyDescent="0.25">
      <c r="B1" s="137" t="s">
        <v>0</v>
      </c>
      <c r="C1" s="73"/>
      <c r="D1" s="73"/>
      <c r="E1" s="131"/>
      <c r="F1" s="138"/>
      <c r="G1" s="131"/>
      <c r="H1" s="139"/>
      <c r="I1"/>
    </row>
    <row r="2" spans="2:9" ht="15" customHeight="1" x14ac:dyDescent="0.25">
      <c r="B2" s="429" t="s">
        <v>6</v>
      </c>
      <c r="C2" s="429"/>
      <c r="D2" s="429"/>
      <c r="E2" s="429"/>
      <c r="F2" s="429"/>
      <c r="G2" s="429"/>
      <c r="H2" s="430"/>
      <c r="I2"/>
    </row>
    <row r="3" spans="2:9" x14ac:dyDescent="0.25">
      <c r="B3" s="429"/>
      <c r="C3" s="429"/>
      <c r="D3" s="429"/>
      <c r="E3" s="429"/>
      <c r="F3" s="429"/>
      <c r="G3" s="429"/>
      <c r="H3" s="430"/>
      <c r="I3"/>
    </row>
    <row r="4" spans="2:9" ht="13.5" customHeight="1" x14ac:dyDescent="0.25">
      <c r="B4" s="429"/>
      <c r="C4" s="429"/>
      <c r="D4" s="429"/>
      <c r="E4" s="429"/>
      <c r="F4" s="429"/>
      <c r="G4" s="429"/>
      <c r="H4" s="430"/>
      <c r="I4"/>
    </row>
    <row r="5" spans="2:9" x14ac:dyDescent="0.25">
      <c r="B5" s="307" t="s">
        <v>7</v>
      </c>
      <c r="C5" s="307"/>
      <c r="D5" s="307"/>
      <c r="E5" s="307"/>
      <c r="F5" s="307"/>
      <c r="G5" s="307"/>
      <c r="H5" s="307"/>
      <c r="I5"/>
    </row>
    <row r="6" spans="2:9" ht="15" customHeight="1" x14ac:dyDescent="0.25">
      <c r="B6" s="429" t="s">
        <v>8</v>
      </c>
      <c r="C6" s="429"/>
      <c r="D6" s="429"/>
      <c r="E6" s="429"/>
      <c r="F6" s="429"/>
      <c r="G6" s="429"/>
      <c r="H6" s="430"/>
      <c r="I6"/>
    </row>
    <row r="7" spans="2:9" ht="15" customHeight="1" x14ac:dyDescent="0.25">
      <c r="B7" s="440" t="s">
        <v>121</v>
      </c>
      <c r="C7" s="440"/>
      <c r="D7" s="440"/>
      <c r="E7" s="440"/>
      <c r="F7" s="440"/>
      <c r="G7" s="440"/>
      <c r="H7" s="440"/>
      <c r="I7" s="440"/>
    </row>
    <row r="8" spans="2:9" ht="33" customHeight="1" x14ac:dyDescent="0.25">
      <c r="B8" s="148" t="s">
        <v>423</v>
      </c>
      <c r="C8" s="148"/>
      <c r="D8" s="148"/>
      <c r="E8" s="441" t="s">
        <v>122</v>
      </c>
      <c r="F8" s="441"/>
      <c r="G8" s="441"/>
      <c r="H8" s="441"/>
      <c r="I8" s="149" t="s">
        <v>123</v>
      </c>
    </row>
    <row r="9" spans="2:9" x14ac:dyDescent="0.25">
      <c r="B9" s="150" t="s">
        <v>5</v>
      </c>
      <c r="C9" s="150" t="s">
        <v>124</v>
      </c>
      <c r="D9" s="150" t="s">
        <v>17</v>
      </c>
      <c r="E9" s="150" t="s">
        <v>125</v>
      </c>
      <c r="F9" s="151" t="s">
        <v>101</v>
      </c>
      <c r="G9" s="150" t="s">
        <v>16</v>
      </c>
      <c r="H9" s="384" t="s">
        <v>126</v>
      </c>
      <c r="I9" s="371" t="s">
        <v>510</v>
      </c>
    </row>
    <row r="10" spans="2:9" ht="30" x14ac:dyDescent="0.25">
      <c r="B10" s="152" t="s">
        <v>36</v>
      </c>
      <c r="C10" s="152" t="s">
        <v>128</v>
      </c>
      <c r="D10" s="153">
        <v>88261</v>
      </c>
      <c r="E10" s="152" t="s">
        <v>51</v>
      </c>
      <c r="F10" s="154" t="s">
        <v>424</v>
      </c>
      <c r="G10" s="155" t="s">
        <v>425</v>
      </c>
      <c r="H10" s="156">
        <v>0.4</v>
      </c>
      <c r="I10" s="158">
        <v>11.36</v>
      </c>
    </row>
    <row r="11" spans="2:9" x14ac:dyDescent="0.25">
      <c r="B11" s="152" t="s">
        <v>44</v>
      </c>
      <c r="C11" s="152" t="s">
        <v>128</v>
      </c>
      <c r="D11" s="153">
        <v>88309</v>
      </c>
      <c r="E11" s="152" t="s">
        <v>51</v>
      </c>
      <c r="F11" s="154" t="s">
        <v>426</v>
      </c>
      <c r="G11" s="155" t="s">
        <v>425</v>
      </c>
      <c r="H11" s="156">
        <v>0.03</v>
      </c>
      <c r="I11" s="158">
        <v>0.89549999999999996</v>
      </c>
    </row>
    <row r="12" spans="2:9" x14ac:dyDescent="0.25">
      <c r="B12" s="152" t="s">
        <v>56</v>
      </c>
      <c r="C12" s="152" t="s">
        <v>128</v>
      </c>
      <c r="D12" s="153">
        <v>88310</v>
      </c>
      <c r="E12" s="152" t="s">
        <v>51</v>
      </c>
      <c r="F12" s="154" t="s">
        <v>427</v>
      </c>
      <c r="G12" s="155" t="s">
        <v>425</v>
      </c>
      <c r="H12" s="156">
        <v>0.8</v>
      </c>
      <c r="I12" s="158">
        <v>25.216000000000001</v>
      </c>
    </row>
    <row r="13" spans="2:9" x14ac:dyDescent="0.25">
      <c r="B13" s="152" t="s">
        <v>78</v>
      </c>
      <c r="C13" s="152" t="s">
        <v>128</v>
      </c>
      <c r="D13" s="153">
        <v>88316</v>
      </c>
      <c r="E13" s="152" t="s">
        <v>51</v>
      </c>
      <c r="F13" s="154" t="s">
        <v>428</v>
      </c>
      <c r="G13" s="155" t="s">
        <v>425</v>
      </c>
      <c r="H13" s="156">
        <v>0.05</v>
      </c>
      <c r="I13" s="158">
        <v>1.204</v>
      </c>
    </row>
    <row r="14" spans="2:9" ht="39" customHeight="1" x14ac:dyDescent="0.25">
      <c r="B14" s="152" t="s">
        <v>91</v>
      </c>
      <c r="C14" s="152" t="s">
        <v>129</v>
      </c>
      <c r="D14" s="153">
        <v>11049</v>
      </c>
      <c r="E14" s="152" t="s">
        <v>51</v>
      </c>
      <c r="F14" s="154" t="s">
        <v>429</v>
      </c>
      <c r="G14" s="155" t="s">
        <v>430</v>
      </c>
      <c r="H14" s="156">
        <v>6.4</v>
      </c>
      <c r="I14" s="158">
        <v>66.816000000000003</v>
      </c>
    </row>
    <row r="15" spans="2:9" ht="30" x14ac:dyDescent="0.25">
      <c r="B15" s="152" t="s">
        <v>95</v>
      </c>
      <c r="C15" s="152" t="s">
        <v>129</v>
      </c>
      <c r="D15" s="153">
        <v>4491</v>
      </c>
      <c r="E15" s="152" t="s">
        <v>51</v>
      </c>
      <c r="F15" s="154" t="s">
        <v>431</v>
      </c>
      <c r="G15" s="155" t="s">
        <v>394</v>
      </c>
      <c r="H15" s="156">
        <v>3.52</v>
      </c>
      <c r="I15" s="158">
        <v>37.523200000000003</v>
      </c>
    </row>
    <row r="16" spans="2:9" x14ac:dyDescent="0.25">
      <c r="B16" s="152" t="s">
        <v>130</v>
      </c>
      <c r="C16" s="152" t="s">
        <v>129</v>
      </c>
      <c r="D16" s="153">
        <v>5074</v>
      </c>
      <c r="E16" s="152" t="s">
        <v>51</v>
      </c>
      <c r="F16" s="154" t="s">
        <v>432</v>
      </c>
      <c r="G16" s="155" t="s">
        <v>430</v>
      </c>
      <c r="H16" s="156">
        <v>0.1</v>
      </c>
      <c r="I16" s="158">
        <v>1.8640000000000001</v>
      </c>
    </row>
    <row r="17" spans="2:9" x14ac:dyDescent="0.25">
      <c r="B17" s="152" t="s">
        <v>131</v>
      </c>
      <c r="C17" s="152" t="s">
        <v>129</v>
      </c>
      <c r="D17" s="153">
        <v>5061</v>
      </c>
      <c r="E17" s="152" t="s">
        <v>51</v>
      </c>
      <c r="F17" s="154" t="s">
        <v>433</v>
      </c>
      <c r="G17" s="155" t="s">
        <v>430</v>
      </c>
      <c r="H17" s="156">
        <v>0.05</v>
      </c>
      <c r="I17" s="158">
        <v>0.81800000000000006</v>
      </c>
    </row>
    <row r="18" spans="2:9" x14ac:dyDescent="0.25">
      <c r="B18" s="152" t="s">
        <v>132</v>
      </c>
      <c r="C18" s="152" t="s">
        <v>129</v>
      </c>
      <c r="D18" s="153">
        <v>7311</v>
      </c>
      <c r="E18" s="152" t="s">
        <v>51</v>
      </c>
      <c r="F18" s="154" t="s">
        <v>434</v>
      </c>
      <c r="G18" s="155" t="s">
        <v>435</v>
      </c>
      <c r="H18" s="156">
        <v>1.3</v>
      </c>
      <c r="I18" s="158">
        <v>65.988</v>
      </c>
    </row>
    <row r="19" spans="2:9" ht="45" x14ac:dyDescent="0.25">
      <c r="B19" s="159" t="s">
        <v>133</v>
      </c>
      <c r="C19" s="152" t="s">
        <v>128</v>
      </c>
      <c r="D19" s="153">
        <v>94974</v>
      </c>
      <c r="E19" s="152" t="s">
        <v>51</v>
      </c>
      <c r="F19" s="154" t="s">
        <v>436</v>
      </c>
      <c r="G19" s="155" t="s">
        <v>137</v>
      </c>
      <c r="H19" s="156">
        <v>5.8599999999999998E-3</v>
      </c>
      <c r="I19" s="158">
        <v>2.7996149999999997</v>
      </c>
    </row>
    <row r="20" spans="2:9" x14ac:dyDescent="0.25">
      <c r="B20" s="160" t="s">
        <v>134</v>
      </c>
      <c r="C20" s="160"/>
      <c r="D20" s="132"/>
      <c r="E20" s="132"/>
      <c r="F20" s="138"/>
      <c r="G20" s="161"/>
      <c r="H20" s="139"/>
      <c r="I20" s="162">
        <v>214.48</v>
      </c>
    </row>
    <row r="21" spans="2:9" x14ac:dyDescent="0.25">
      <c r="B21" s="420" t="s">
        <v>135</v>
      </c>
      <c r="C21" s="421"/>
      <c r="D21" s="421"/>
      <c r="E21" s="421"/>
      <c r="F21" s="422"/>
      <c r="G21" s="161"/>
      <c r="H21" s="139"/>
      <c r="I21" s="163"/>
    </row>
    <row r="22" spans="2:9" ht="18" customHeight="1" x14ac:dyDescent="0.25">
      <c r="B22" s="426"/>
      <c r="C22" s="427"/>
      <c r="D22" s="427"/>
      <c r="E22" s="427"/>
      <c r="F22" s="428"/>
      <c r="G22" s="161"/>
      <c r="H22" s="139"/>
      <c r="I22" s="163"/>
    </row>
    <row r="23" spans="2:9" ht="18" customHeight="1" x14ac:dyDescent="0.25">
      <c r="B23" s="164"/>
      <c r="C23" s="164"/>
      <c r="D23" s="164"/>
      <c r="E23" s="164"/>
      <c r="F23" s="165"/>
      <c r="G23" s="161"/>
      <c r="H23" s="139"/>
      <c r="I23" s="163"/>
    </row>
    <row r="24" spans="2:9" ht="15" customHeight="1" x14ac:dyDescent="0.25">
      <c r="B24" s="439" t="s">
        <v>437</v>
      </c>
      <c r="C24" s="439"/>
      <c r="D24" s="439"/>
      <c r="E24" s="167" t="s">
        <v>136</v>
      </c>
      <c r="F24" s="168"/>
      <c r="G24" s="166"/>
      <c r="H24" s="169"/>
      <c r="I24" s="371" t="s">
        <v>510</v>
      </c>
    </row>
    <row r="25" spans="2:9" x14ac:dyDescent="0.25">
      <c r="B25" s="171" t="s">
        <v>36</v>
      </c>
      <c r="C25" s="171" t="s">
        <v>128</v>
      </c>
      <c r="D25" s="172">
        <v>88316</v>
      </c>
      <c r="E25" s="152" t="s">
        <v>51</v>
      </c>
      <c r="F25" s="154" t="s">
        <v>428</v>
      </c>
      <c r="G25" s="155" t="s">
        <v>425</v>
      </c>
      <c r="H25" s="173">
        <v>3.19</v>
      </c>
      <c r="I25" s="158">
        <v>76.81519999999999</v>
      </c>
    </row>
    <row r="26" spans="2:9" x14ac:dyDescent="0.25">
      <c r="B26" s="174" t="s">
        <v>134</v>
      </c>
      <c r="C26" s="174"/>
      <c r="D26" s="73"/>
      <c r="E26" s="73"/>
      <c r="F26" s="73"/>
      <c r="G26" s="131"/>
      <c r="H26" s="139"/>
      <c r="I26" s="162">
        <v>76.819999999999993</v>
      </c>
    </row>
    <row r="27" spans="2:9" ht="15" customHeight="1" x14ac:dyDescent="0.25">
      <c r="B27" s="433" t="s">
        <v>138</v>
      </c>
      <c r="C27" s="434"/>
      <c r="D27" s="434"/>
      <c r="E27" s="434"/>
      <c r="F27" s="435"/>
      <c r="G27" s="131"/>
      <c r="H27" s="139"/>
      <c r="I27" s="140"/>
    </row>
    <row r="28" spans="2:9" ht="29.25" customHeight="1" x14ac:dyDescent="0.25">
      <c r="B28" s="436"/>
      <c r="C28" s="437"/>
      <c r="D28" s="437"/>
      <c r="E28" s="437"/>
      <c r="F28" s="438"/>
      <c r="G28" s="131"/>
      <c r="H28" s="139"/>
      <c r="I28" s="140"/>
    </row>
    <row r="29" spans="2:9" ht="6.75" customHeight="1" x14ac:dyDescent="0.25">
      <c r="B29" s="73"/>
      <c r="C29" s="73"/>
      <c r="D29" s="74"/>
      <c r="E29" s="74"/>
      <c r="F29" s="131"/>
      <c r="G29" s="175"/>
      <c r="H29" s="139"/>
    </row>
    <row r="30" spans="2:9" ht="33" customHeight="1" x14ac:dyDescent="0.25">
      <c r="B30" s="178" t="s">
        <v>438</v>
      </c>
      <c r="C30" s="178"/>
      <c r="D30" s="178"/>
      <c r="E30" s="432" t="s">
        <v>139</v>
      </c>
      <c r="F30" s="432"/>
      <c r="G30" s="432"/>
      <c r="H30" s="432"/>
      <c r="I30" s="149" t="s">
        <v>123</v>
      </c>
    </row>
    <row r="31" spans="2:9" x14ac:dyDescent="0.25">
      <c r="B31" s="209" t="s">
        <v>5</v>
      </c>
      <c r="C31" s="209" t="s">
        <v>124</v>
      </c>
      <c r="D31" s="209" t="s">
        <v>17</v>
      </c>
      <c r="E31" s="209" t="s">
        <v>125</v>
      </c>
      <c r="F31" s="383" t="s">
        <v>101</v>
      </c>
      <c r="G31" s="209" t="s">
        <v>16</v>
      </c>
      <c r="H31" s="384" t="s">
        <v>126</v>
      </c>
      <c r="I31" s="371" t="s">
        <v>27</v>
      </c>
    </row>
    <row r="32" spans="2:9" ht="60" x14ac:dyDescent="0.25">
      <c r="B32" s="159" t="s">
        <v>36</v>
      </c>
      <c r="C32" s="159" t="s">
        <v>128</v>
      </c>
      <c r="D32" s="155" t="s">
        <v>140</v>
      </c>
      <c r="E32" s="159" t="s">
        <v>51</v>
      </c>
      <c r="F32" s="154" t="s">
        <v>203</v>
      </c>
      <c r="G32" s="155" t="s">
        <v>123</v>
      </c>
      <c r="H32" s="179">
        <v>1.0628019323671498</v>
      </c>
      <c r="I32" s="158">
        <v>38.005797101449275</v>
      </c>
    </row>
    <row r="33" spans="2:9" ht="60" x14ac:dyDescent="0.25">
      <c r="B33" s="159" t="s">
        <v>44</v>
      </c>
      <c r="C33" s="159" t="s">
        <v>128</v>
      </c>
      <c r="D33" s="155" t="s">
        <v>141</v>
      </c>
      <c r="E33" s="159" t="s">
        <v>51</v>
      </c>
      <c r="F33" s="154" t="s">
        <v>216</v>
      </c>
      <c r="G33" s="155" t="s">
        <v>123</v>
      </c>
      <c r="H33" s="179">
        <v>0.99903381642512079</v>
      </c>
      <c r="I33" s="158">
        <v>210.29661835748792</v>
      </c>
    </row>
    <row r="34" spans="2:9" ht="60" x14ac:dyDescent="0.25">
      <c r="B34" s="159" t="s">
        <v>56</v>
      </c>
      <c r="C34" s="159" t="s">
        <v>128</v>
      </c>
      <c r="D34" s="155" t="s">
        <v>142</v>
      </c>
      <c r="E34" s="159" t="s">
        <v>51</v>
      </c>
      <c r="F34" s="154" t="s">
        <v>218</v>
      </c>
      <c r="G34" s="155" t="s">
        <v>123</v>
      </c>
      <c r="H34" s="179">
        <v>0.4995169082125604</v>
      </c>
      <c r="I34" s="158">
        <v>77.929632850241546</v>
      </c>
    </row>
    <row r="35" spans="2:9" ht="60" x14ac:dyDescent="0.25">
      <c r="B35" s="159" t="s">
        <v>78</v>
      </c>
      <c r="C35" s="159" t="s">
        <v>128</v>
      </c>
      <c r="D35" s="155" t="s">
        <v>143</v>
      </c>
      <c r="E35" s="159" t="s">
        <v>51</v>
      </c>
      <c r="F35" s="154" t="s">
        <v>222</v>
      </c>
      <c r="G35" s="155" t="s">
        <v>123</v>
      </c>
      <c r="H35" s="179">
        <v>0.93526570048309177</v>
      </c>
      <c r="I35" s="158">
        <v>412.89174879227056</v>
      </c>
    </row>
    <row r="36" spans="2:9" ht="60" x14ac:dyDescent="0.25">
      <c r="B36" s="159" t="s">
        <v>91</v>
      </c>
      <c r="C36" s="159" t="s">
        <v>128</v>
      </c>
      <c r="D36" s="155" t="s">
        <v>144</v>
      </c>
      <c r="E36" s="159" t="s">
        <v>51</v>
      </c>
      <c r="F36" s="154" t="s">
        <v>220</v>
      </c>
      <c r="G36" s="155" t="s">
        <v>123</v>
      </c>
      <c r="H36" s="179">
        <v>0.24444444444444444</v>
      </c>
      <c r="I36" s="158">
        <v>45.368888888888883</v>
      </c>
    </row>
    <row r="37" spans="2:9" ht="45" x14ac:dyDescent="0.25">
      <c r="B37" s="159" t="s">
        <v>95</v>
      </c>
      <c r="C37" s="159" t="s">
        <v>129</v>
      </c>
      <c r="D37" s="155">
        <v>43681</v>
      </c>
      <c r="E37" s="159" t="s">
        <v>51</v>
      </c>
      <c r="F37" s="154" t="s">
        <v>439</v>
      </c>
      <c r="G37" s="155" t="s">
        <v>123</v>
      </c>
      <c r="H37" s="179">
        <v>2.9227053140096619</v>
      </c>
      <c r="I37" s="371" t="s">
        <v>510</v>
      </c>
    </row>
    <row r="38" spans="2:9" ht="30" x14ac:dyDescent="0.25">
      <c r="B38" s="159" t="s">
        <v>131</v>
      </c>
      <c r="C38" s="159" t="s">
        <v>128</v>
      </c>
      <c r="D38" s="155">
        <v>95469</v>
      </c>
      <c r="E38" s="159" t="s">
        <v>51</v>
      </c>
      <c r="F38" s="154" t="s">
        <v>440</v>
      </c>
      <c r="G38" s="155" t="s">
        <v>416</v>
      </c>
      <c r="H38" s="179">
        <v>9.6618357487922704E-2</v>
      </c>
      <c r="I38" s="158">
        <v>30.371980676328505</v>
      </c>
    </row>
    <row r="39" spans="2:9" x14ac:dyDescent="0.25">
      <c r="B39" s="159" t="s">
        <v>132</v>
      </c>
      <c r="C39" s="159" t="s">
        <v>129</v>
      </c>
      <c r="D39" s="155">
        <v>377</v>
      </c>
      <c r="E39" s="159" t="s">
        <v>51</v>
      </c>
      <c r="F39" s="154" t="s">
        <v>441</v>
      </c>
      <c r="G39" s="155" t="s">
        <v>416</v>
      </c>
      <c r="H39" s="179">
        <v>9.6618357487922704E-2</v>
      </c>
      <c r="I39" s="158">
        <v>2.6570048309178742</v>
      </c>
    </row>
    <row r="40" spans="2:9" ht="45" x14ac:dyDescent="0.25">
      <c r="B40" s="159" t="s">
        <v>133</v>
      </c>
      <c r="C40" s="159" t="s">
        <v>129</v>
      </c>
      <c r="D40" s="155">
        <v>1030</v>
      </c>
      <c r="E40" s="159" t="s">
        <v>51</v>
      </c>
      <c r="F40" s="154" t="s">
        <v>442</v>
      </c>
      <c r="G40" s="155" t="s">
        <v>416</v>
      </c>
      <c r="H40" s="179">
        <v>9.6618357487922704E-2</v>
      </c>
      <c r="I40" s="158">
        <v>4.1449275362318838</v>
      </c>
    </row>
    <row r="41" spans="2:9" ht="75" x14ac:dyDescent="0.25">
      <c r="B41" s="159" t="s">
        <v>145</v>
      </c>
      <c r="C41" s="159" t="s">
        <v>128</v>
      </c>
      <c r="D41" s="155">
        <v>86942</v>
      </c>
      <c r="E41" s="159" t="s">
        <v>51</v>
      </c>
      <c r="F41" s="154" t="s">
        <v>443</v>
      </c>
      <c r="G41" s="155" t="s">
        <v>416</v>
      </c>
      <c r="H41" s="179">
        <v>9.6618357487922704E-2</v>
      </c>
      <c r="I41" s="158">
        <v>27.457004830917874</v>
      </c>
    </row>
    <row r="42" spans="2:9" ht="45" x14ac:dyDescent="0.25">
      <c r="B42" s="159" t="s">
        <v>146</v>
      </c>
      <c r="C42" s="159" t="s">
        <v>128</v>
      </c>
      <c r="D42" s="155">
        <v>89809</v>
      </c>
      <c r="E42" s="159" t="s">
        <v>51</v>
      </c>
      <c r="F42" s="154" t="s">
        <v>444</v>
      </c>
      <c r="G42" s="155" t="s">
        <v>416</v>
      </c>
      <c r="H42" s="179">
        <v>9.6618357487922704E-2</v>
      </c>
      <c r="I42" s="158">
        <v>2.8782608695652172</v>
      </c>
    </row>
    <row r="43" spans="2:9" ht="45" x14ac:dyDescent="0.25">
      <c r="B43" s="159" t="s">
        <v>147</v>
      </c>
      <c r="C43" s="159" t="s">
        <v>128</v>
      </c>
      <c r="D43" s="155">
        <v>89821</v>
      </c>
      <c r="E43" s="159" t="s">
        <v>51</v>
      </c>
      <c r="F43" s="154" t="s">
        <v>445</v>
      </c>
      <c r="G43" s="155" t="s">
        <v>416</v>
      </c>
      <c r="H43" s="179">
        <v>9.6618357487922704E-2</v>
      </c>
      <c r="I43" s="158">
        <v>1.7584541062801931</v>
      </c>
    </row>
    <row r="44" spans="2:9" ht="45" x14ac:dyDescent="0.25">
      <c r="B44" s="159" t="s">
        <v>148</v>
      </c>
      <c r="C44" s="159" t="s">
        <v>128</v>
      </c>
      <c r="D44" s="155">
        <v>89797</v>
      </c>
      <c r="E44" s="159" t="s">
        <v>51</v>
      </c>
      <c r="F44" s="154" t="s">
        <v>446</v>
      </c>
      <c r="G44" s="155" t="s">
        <v>416</v>
      </c>
      <c r="H44" s="179">
        <v>9.6618357487922704E-2</v>
      </c>
      <c r="I44" s="158">
        <v>4.9632850241545894</v>
      </c>
    </row>
    <row r="45" spans="2:9" ht="45" x14ac:dyDescent="0.25">
      <c r="B45" s="159" t="s">
        <v>149</v>
      </c>
      <c r="C45" s="159" t="s">
        <v>128</v>
      </c>
      <c r="D45" s="155">
        <v>89557</v>
      </c>
      <c r="E45" s="159" t="s">
        <v>51</v>
      </c>
      <c r="F45" s="154" t="s">
        <v>447</v>
      </c>
      <c r="G45" s="155" t="s">
        <v>416</v>
      </c>
      <c r="H45" s="179">
        <v>9.6618357487922704E-2</v>
      </c>
      <c r="I45" s="158">
        <v>2.991304347826087</v>
      </c>
    </row>
    <row r="46" spans="2:9" ht="45" x14ac:dyDescent="0.25">
      <c r="B46" s="159" t="s">
        <v>150</v>
      </c>
      <c r="C46" s="159" t="s">
        <v>128</v>
      </c>
      <c r="D46" s="155">
        <v>89724</v>
      </c>
      <c r="E46" s="159" t="s">
        <v>51</v>
      </c>
      <c r="F46" s="154" t="s">
        <v>448</v>
      </c>
      <c r="G46" s="155" t="s">
        <v>416</v>
      </c>
      <c r="H46" s="179">
        <v>0.19323671497584541</v>
      </c>
      <c r="I46" s="158">
        <v>2.0193236714975842</v>
      </c>
    </row>
    <row r="47" spans="2:9" ht="45" x14ac:dyDescent="0.25">
      <c r="B47" s="159" t="s">
        <v>151</v>
      </c>
      <c r="C47" s="159" t="s">
        <v>128</v>
      </c>
      <c r="D47" s="155">
        <v>89711</v>
      </c>
      <c r="E47" s="159" t="s">
        <v>51</v>
      </c>
      <c r="F47" s="154" t="s">
        <v>449</v>
      </c>
      <c r="G47" s="155" t="s">
        <v>394</v>
      </c>
      <c r="H47" s="179">
        <v>0.13526570048309178</v>
      </c>
      <c r="I47" s="158">
        <v>2.9623188405797096</v>
      </c>
    </row>
    <row r="48" spans="2:9" ht="45" x14ac:dyDescent="0.25">
      <c r="B48" s="159" t="s">
        <v>152</v>
      </c>
      <c r="C48" s="159" t="s">
        <v>128</v>
      </c>
      <c r="D48" s="155">
        <v>94962</v>
      </c>
      <c r="E48" s="159" t="s">
        <v>51</v>
      </c>
      <c r="F48" s="154" t="s">
        <v>408</v>
      </c>
      <c r="G48" s="155" t="s">
        <v>137</v>
      </c>
      <c r="H48" s="179">
        <v>6.3768115942028997E-2</v>
      </c>
      <c r="I48" s="158">
        <v>26.004000000000005</v>
      </c>
    </row>
    <row r="49" spans="2:9" ht="60" x14ac:dyDescent="0.25">
      <c r="B49" s="159" t="s">
        <v>153</v>
      </c>
      <c r="C49" s="159" t="s">
        <v>128</v>
      </c>
      <c r="D49" s="155">
        <v>87620</v>
      </c>
      <c r="E49" s="159" t="s">
        <v>51</v>
      </c>
      <c r="F49" s="154" t="s">
        <v>450</v>
      </c>
      <c r="G49" s="155" t="s">
        <v>123</v>
      </c>
      <c r="H49" s="179">
        <v>0.23381642512077294</v>
      </c>
      <c r="I49" s="158">
        <v>7.4493913043478255</v>
      </c>
    </row>
    <row r="50" spans="2:9" ht="30" x14ac:dyDescent="0.25">
      <c r="B50" s="159" t="s">
        <v>154</v>
      </c>
      <c r="C50" s="159" t="s">
        <v>128</v>
      </c>
      <c r="D50" s="155">
        <v>102220</v>
      </c>
      <c r="E50" s="159" t="s">
        <v>51</v>
      </c>
      <c r="F50" s="154" t="s">
        <v>451</v>
      </c>
      <c r="G50" s="155" t="s">
        <v>123</v>
      </c>
      <c r="H50" s="179">
        <v>0.81159420289855078</v>
      </c>
      <c r="I50" s="158">
        <v>15.030724637681161</v>
      </c>
    </row>
    <row r="51" spans="2:9" ht="60" x14ac:dyDescent="0.25">
      <c r="B51" s="159" t="s">
        <v>155</v>
      </c>
      <c r="C51" s="159" t="s">
        <v>128</v>
      </c>
      <c r="D51" s="155">
        <v>92543</v>
      </c>
      <c r="E51" s="159" t="s">
        <v>51</v>
      </c>
      <c r="F51" s="154" t="s">
        <v>452</v>
      </c>
      <c r="G51" s="155" t="s">
        <v>123</v>
      </c>
      <c r="H51" s="179">
        <v>1.4492753623188406</v>
      </c>
      <c r="I51" s="158">
        <v>36.710144927536227</v>
      </c>
    </row>
    <row r="52" spans="2:9" ht="30" x14ac:dyDescent="0.25">
      <c r="B52" s="159" t="s">
        <v>156</v>
      </c>
      <c r="C52" s="159" t="s">
        <v>128</v>
      </c>
      <c r="D52" s="155">
        <v>89356</v>
      </c>
      <c r="E52" s="159" t="s">
        <v>51</v>
      </c>
      <c r="F52" s="154" t="s">
        <v>453</v>
      </c>
      <c r="G52" s="155" t="s">
        <v>394</v>
      </c>
      <c r="H52" s="179">
        <v>0.51207729468599039</v>
      </c>
      <c r="I52" s="371" t="s">
        <v>510</v>
      </c>
    </row>
    <row r="53" spans="2:9" ht="45" x14ac:dyDescent="0.25">
      <c r="B53" s="159" t="s">
        <v>157</v>
      </c>
      <c r="C53" s="159" t="s">
        <v>128</v>
      </c>
      <c r="D53" s="155">
        <v>89366</v>
      </c>
      <c r="E53" s="159" t="s">
        <v>51</v>
      </c>
      <c r="F53" s="154" t="s">
        <v>454</v>
      </c>
      <c r="G53" s="155" t="s">
        <v>416</v>
      </c>
      <c r="H53" s="179">
        <v>0.19323671497584541</v>
      </c>
      <c r="I53" s="158">
        <v>3.1864734299516906</v>
      </c>
    </row>
    <row r="54" spans="2:9" ht="30" x14ac:dyDescent="0.25">
      <c r="B54" s="159" t="s">
        <v>158</v>
      </c>
      <c r="C54" s="159" t="s">
        <v>128</v>
      </c>
      <c r="D54" s="155">
        <v>89395</v>
      </c>
      <c r="E54" s="159" t="s">
        <v>51</v>
      </c>
      <c r="F54" s="154" t="s">
        <v>455</v>
      </c>
      <c r="G54" s="155" t="s">
        <v>416</v>
      </c>
      <c r="H54" s="179">
        <v>9.6618357487922704E-2</v>
      </c>
      <c r="I54" s="158">
        <v>1.3256038647342996</v>
      </c>
    </row>
    <row r="55" spans="2:9" ht="30" x14ac:dyDescent="0.25">
      <c r="B55" s="159" t="s">
        <v>159</v>
      </c>
      <c r="C55" s="159" t="s">
        <v>129</v>
      </c>
      <c r="D55" s="155">
        <v>4491</v>
      </c>
      <c r="E55" s="159" t="s">
        <v>51</v>
      </c>
      <c r="F55" s="154" t="s">
        <v>431</v>
      </c>
      <c r="G55" s="155" t="s">
        <v>394</v>
      </c>
      <c r="H55" s="179">
        <v>3.52</v>
      </c>
      <c r="I55" s="158">
        <v>37.523200000000003</v>
      </c>
    </row>
    <row r="56" spans="2:9" x14ac:dyDescent="0.25">
      <c r="B56" s="159" t="s">
        <v>160</v>
      </c>
      <c r="C56" s="159" t="s">
        <v>129</v>
      </c>
      <c r="D56" s="155">
        <v>5074</v>
      </c>
      <c r="E56" s="159" t="s">
        <v>51</v>
      </c>
      <c r="F56" s="154" t="s">
        <v>432</v>
      </c>
      <c r="G56" s="155" t="s">
        <v>430</v>
      </c>
      <c r="H56" s="179">
        <v>0.1</v>
      </c>
      <c r="I56" s="158">
        <v>1.8640000000000001</v>
      </c>
    </row>
    <row r="57" spans="2:9" x14ac:dyDescent="0.25">
      <c r="B57" s="159" t="s">
        <v>161</v>
      </c>
      <c r="C57" s="159" t="s">
        <v>129</v>
      </c>
      <c r="D57" s="155">
        <v>5061</v>
      </c>
      <c r="E57" s="159" t="s">
        <v>51</v>
      </c>
      <c r="F57" s="154" t="s">
        <v>433</v>
      </c>
      <c r="G57" s="155" t="s">
        <v>430</v>
      </c>
      <c r="H57" s="179">
        <v>0.05</v>
      </c>
      <c r="I57" s="158">
        <v>0.81800000000000006</v>
      </c>
    </row>
    <row r="58" spans="2:9" x14ac:dyDescent="0.25">
      <c r="B58" s="159" t="s">
        <v>162</v>
      </c>
      <c r="C58" s="159" t="s">
        <v>129</v>
      </c>
      <c r="D58" s="155">
        <v>7311</v>
      </c>
      <c r="E58" s="159" t="s">
        <v>51</v>
      </c>
      <c r="F58" s="154" t="s">
        <v>434</v>
      </c>
      <c r="G58" s="155" t="s">
        <v>435</v>
      </c>
      <c r="H58" s="179">
        <v>1.3</v>
      </c>
      <c r="I58" s="158">
        <v>65.988</v>
      </c>
    </row>
    <row r="59" spans="2:9" ht="45" x14ac:dyDescent="0.25">
      <c r="B59" s="159" t="s">
        <v>163</v>
      </c>
      <c r="C59" s="159" t="s">
        <v>128</v>
      </c>
      <c r="D59" s="155">
        <v>94962</v>
      </c>
      <c r="E59" s="159" t="s">
        <v>51</v>
      </c>
      <c r="F59" s="154" t="s">
        <v>408</v>
      </c>
      <c r="G59" s="155" t="s">
        <v>137</v>
      </c>
      <c r="H59" s="179">
        <v>5.8599999999999998E-3</v>
      </c>
      <c r="I59" s="158">
        <v>2.3896494000000001</v>
      </c>
    </row>
    <row r="60" spans="2:9" x14ac:dyDescent="0.25">
      <c r="B60" s="160" t="s">
        <v>134</v>
      </c>
      <c r="C60" s="160"/>
      <c r="D60" s="132"/>
      <c r="E60" s="132"/>
      <c r="F60" s="138"/>
      <c r="G60" s="161"/>
      <c r="H60" s="139"/>
      <c r="I60" s="180">
        <v>1306.33</v>
      </c>
    </row>
    <row r="61" spans="2:9" x14ac:dyDescent="0.25">
      <c r="B61" s="420" t="s">
        <v>135</v>
      </c>
      <c r="C61" s="421"/>
      <c r="D61" s="421"/>
      <c r="E61" s="421"/>
      <c r="F61" s="422"/>
      <c r="G61" s="161"/>
      <c r="H61" s="139"/>
      <c r="I61" s="163"/>
    </row>
    <row r="62" spans="2:9" ht="18" customHeight="1" x14ac:dyDescent="0.25">
      <c r="B62" s="426"/>
      <c r="C62" s="427"/>
      <c r="D62" s="427"/>
      <c r="E62" s="427"/>
      <c r="F62" s="428"/>
      <c r="G62" s="161"/>
      <c r="H62" s="139"/>
      <c r="I62" s="163"/>
    </row>
    <row r="63" spans="2:9" ht="18" customHeight="1" x14ac:dyDescent="0.25">
      <c r="B63" s="164"/>
      <c r="C63" s="164"/>
      <c r="D63" s="164"/>
      <c r="E63" s="164"/>
      <c r="F63" s="165"/>
      <c r="G63" s="161"/>
      <c r="H63" s="139"/>
      <c r="I63" s="163"/>
    </row>
    <row r="64" spans="2:9" ht="33" customHeight="1" x14ac:dyDescent="0.25">
      <c r="B64" s="178" t="s">
        <v>456</v>
      </c>
      <c r="C64" s="178"/>
      <c r="D64" s="178"/>
      <c r="E64" s="432" t="s">
        <v>164</v>
      </c>
      <c r="F64" s="432"/>
      <c r="G64" s="432"/>
      <c r="H64" s="432"/>
      <c r="I64" s="149" t="s">
        <v>165</v>
      </c>
    </row>
    <row r="65" spans="2:9" hidden="1" x14ac:dyDescent="0.25">
      <c r="B65" s="209" t="s">
        <v>5</v>
      </c>
      <c r="C65" s="209" t="s">
        <v>124</v>
      </c>
      <c r="D65" s="209" t="s">
        <v>17</v>
      </c>
      <c r="E65" s="209" t="s">
        <v>125</v>
      </c>
      <c r="F65" s="383" t="s">
        <v>101</v>
      </c>
      <c r="G65" s="209" t="s">
        <v>16</v>
      </c>
      <c r="H65" s="384" t="s">
        <v>126</v>
      </c>
      <c r="I65" s="371" t="s">
        <v>27</v>
      </c>
    </row>
    <row r="66" spans="2:9" ht="30" hidden="1" x14ac:dyDescent="0.25">
      <c r="B66" s="152" t="s">
        <v>36</v>
      </c>
      <c r="C66" s="152" t="s">
        <v>129</v>
      </c>
      <c r="D66" s="153">
        <v>650</v>
      </c>
      <c r="E66" s="152" t="s">
        <v>51</v>
      </c>
      <c r="F66" s="154" t="s">
        <v>457</v>
      </c>
      <c r="G66" s="155" t="s">
        <v>416</v>
      </c>
      <c r="H66" s="156">
        <v>24.221750000000004</v>
      </c>
      <c r="I66" s="371" t="s">
        <v>510</v>
      </c>
    </row>
    <row r="67" spans="2:9" ht="30" hidden="1" x14ac:dyDescent="0.25">
      <c r="B67" s="152" t="s">
        <v>44</v>
      </c>
      <c r="C67" s="152" t="s">
        <v>129</v>
      </c>
      <c r="D67" s="153">
        <v>2692</v>
      </c>
      <c r="E67" s="152" t="s">
        <v>51</v>
      </c>
      <c r="F67" s="154" t="s">
        <v>458</v>
      </c>
      <c r="G67" s="155" t="s">
        <v>435</v>
      </c>
      <c r="H67" s="156" t="s">
        <v>166</v>
      </c>
      <c r="I67" s="158">
        <v>4.0284E-2</v>
      </c>
    </row>
    <row r="68" spans="2:9" ht="30" hidden="1" x14ac:dyDescent="0.25">
      <c r="B68" s="152" t="s">
        <v>56</v>
      </c>
      <c r="C68" s="152" t="s">
        <v>129</v>
      </c>
      <c r="D68" s="153">
        <v>4491</v>
      </c>
      <c r="E68" s="152" t="s">
        <v>51</v>
      </c>
      <c r="F68" s="154" t="s">
        <v>431</v>
      </c>
      <c r="G68" s="155" t="s">
        <v>394</v>
      </c>
      <c r="H68" s="156" t="s">
        <v>167</v>
      </c>
      <c r="I68" s="158">
        <v>1.2621440000000002</v>
      </c>
    </row>
    <row r="69" spans="2:9" ht="30" hidden="1" x14ac:dyDescent="0.25">
      <c r="B69" s="152" t="s">
        <v>78</v>
      </c>
      <c r="C69" s="152" t="s">
        <v>129</v>
      </c>
      <c r="D69" s="153">
        <v>4517</v>
      </c>
      <c r="E69" s="152" t="s">
        <v>51</v>
      </c>
      <c r="F69" s="154" t="s">
        <v>459</v>
      </c>
      <c r="G69" s="155" t="s">
        <v>394</v>
      </c>
      <c r="H69" s="156" t="s">
        <v>168</v>
      </c>
      <c r="I69" s="158">
        <v>0.52518399999999998</v>
      </c>
    </row>
    <row r="70" spans="2:9" ht="26.25" hidden="1" customHeight="1" x14ac:dyDescent="0.25">
      <c r="B70" s="152" t="s">
        <v>91</v>
      </c>
      <c r="C70" s="152" t="s">
        <v>129</v>
      </c>
      <c r="D70" s="153">
        <v>5069</v>
      </c>
      <c r="E70" s="152" t="s">
        <v>51</v>
      </c>
      <c r="F70" s="154" t="s">
        <v>460</v>
      </c>
      <c r="G70" s="155" t="s">
        <v>430</v>
      </c>
      <c r="H70" s="156" t="s">
        <v>169</v>
      </c>
      <c r="I70" s="158">
        <v>0.21200000000000002</v>
      </c>
    </row>
    <row r="71" spans="2:9" ht="30" hidden="1" x14ac:dyDescent="0.25">
      <c r="B71" s="152" t="s">
        <v>130</v>
      </c>
      <c r="C71" s="152" t="s">
        <v>128</v>
      </c>
      <c r="D71" s="153">
        <v>2002001</v>
      </c>
      <c r="E71" s="152"/>
      <c r="F71" s="154" t="s">
        <v>136</v>
      </c>
      <c r="G71" s="155" t="s">
        <v>137</v>
      </c>
      <c r="H71" s="156">
        <v>0.85000000000000009</v>
      </c>
      <c r="I71" s="158">
        <v>65.296999999999997</v>
      </c>
    </row>
    <row r="72" spans="2:9" ht="45" hidden="1" x14ac:dyDescent="0.25">
      <c r="B72" s="152" t="s">
        <v>131</v>
      </c>
      <c r="C72" s="152" t="s">
        <v>129</v>
      </c>
      <c r="D72" s="153">
        <v>6193</v>
      </c>
      <c r="E72" s="152" t="s">
        <v>51</v>
      </c>
      <c r="F72" s="154" t="s">
        <v>461</v>
      </c>
      <c r="G72" s="155" t="s">
        <v>394</v>
      </c>
      <c r="H72" s="156" t="s">
        <v>170</v>
      </c>
      <c r="I72" s="158">
        <v>9.0792959999999994</v>
      </c>
    </row>
    <row r="73" spans="2:9" ht="45" hidden="1" x14ac:dyDescent="0.25">
      <c r="B73" s="152" t="s">
        <v>132</v>
      </c>
      <c r="C73" s="181" t="s">
        <v>128</v>
      </c>
      <c r="D73" s="182">
        <v>87316</v>
      </c>
      <c r="E73" s="181" t="s">
        <v>51</v>
      </c>
      <c r="F73" s="154" t="s">
        <v>462</v>
      </c>
      <c r="G73" s="155" t="s">
        <v>137</v>
      </c>
      <c r="H73" s="156">
        <v>1.726666666666667E-2</v>
      </c>
      <c r="I73" s="158">
        <v>8.373642666666667</v>
      </c>
    </row>
    <row r="74" spans="2:9" hidden="1" x14ac:dyDescent="0.25">
      <c r="B74" s="152" t="s">
        <v>133</v>
      </c>
      <c r="C74" s="152" t="s">
        <v>128</v>
      </c>
      <c r="D74" s="153">
        <v>88309</v>
      </c>
      <c r="E74" s="152" t="s">
        <v>51</v>
      </c>
      <c r="F74" s="154" t="s">
        <v>426</v>
      </c>
      <c r="G74" s="155" t="s">
        <v>425</v>
      </c>
      <c r="H74" s="156">
        <v>4.1631333333333327</v>
      </c>
      <c r="I74" s="158">
        <v>124.26952999999999</v>
      </c>
    </row>
    <row r="75" spans="2:9" hidden="1" x14ac:dyDescent="0.25">
      <c r="B75" s="152" t="s">
        <v>145</v>
      </c>
      <c r="C75" s="152" t="s">
        <v>128</v>
      </c>
      <c r="D75" s="153">
        <v>88316</v>
      </c>
      <c r="E75" s="152" t="s">
        <v>51</v>
      </c>
      <c r="F75" s="154" t="s">
        <v>428</v>
      </c>
      <c r="G75" s="155" t="s">
        <v>425</v>
      </c>
      <c r="H75" s="156">
        <v>3.2710999999999997</v>
      </c>
      <c r="I75" s="158">
        <v>78.768087999999992</v>
      </c>
    </row>
    <row r="76" spans="2:9" ht="45" hidden="1" x14ac:dyDescent="0.25">
      <c r="B76" s="152" t="s">
        <v>146</v>
      </c>
      <c r="C76" s="152" t="s">
        <v>128</v>
      </c>
      <c r="D76" s="153">
        <v>94970</v>
      </c>
      <c r="E76" s="152" t="s">
        <v>51</v>
      </c>
      <c r="F76" s="154" t="s">
        <v>463</v>
      </c>
      <c r="G76" s="155" t="s">
        <v>137</v>
      </c>
      <c r="H76" s="156" t="s">
        <v>171</v>
      </c>
      <c r="I76" s="158">
        <v>34.895087999999994</v>
      </c>
    </row>
    <row r="77" spans="2:9" ht="45" hidden="1" x14ac:dyDescent="0.25">
      <c r="B77" s="152" t="s">
        <v>147</v>
      </c>
      <c r="C77" s="152" t="s">
        <v>128</v>
      </c>
      <c r="D77" s="153">
        <v>97735</v>
      </c>
      <c r="E77" s="152" t="s">
        <v>51</v>
      </c>
      <c r="F77" s="154" t="s">
        <v>464</v>
      </c>
      <c r="G77" s="155" t="s">
        <v>137</v>
      </c>
      <c r="H77" s="156" t="s">
        <v>172</v>
      </c>
      <c r="I77" s="158">
        <v>112.696192</v>
      </c>
    </row>
    <row r="78" spans="2:9" ht="45" hidden="1" x14ac:dyDescent="0.25">
      <c r="B78" s="152" t="s">
        <v>148</v>
      </c>
      <c r="C78" s="152" t="s">
        <v>128</v>
      </c>
      <c r="D78" s="153">
        <v>100475</v>
      </c>
      <c r="E78" s="152" t="s">
        <v>51</v>
      </c>
      <c r="F78" s="154" t="s">
        <v>465</v>
      </c>
      <c r="G78" s="155" t="s">
        <v>137</v>
      </c>
      <c r="H78" s="156">
        <v>8.4933333333333333E-2</v>
      </c>
      <c r="I78" s="158">
        <v>61.121423999999998</v>
      </c>
    </row>
    <row r="79" spans="2:9" ht="30" hidden="1" x14ac:dyDescent="0.25">
      <c r="B79" s="152" t="s">
        <v>149</v>
      </c>
      <c r="C79" s="152" t="s">
        <v>128</v>
      </c>
      <c r="D79" s="153">
        <v>101616</v>
      </c>
      <c r="E79" s="152" t="s">
        <v>51</v>
      </c>
      <c r="F79" s="154" t="s">
        <v>466</v>
      </c>
      <c r="G79" s="155" t="s">
        <v>123</v>
      </c>
      <c r="H79" s="156" t="s">
        <v>174</v>
      </c>
      <c r="I79" s="158">
        <v>5.6132999999999997</v>
      </c>
    </row>
    <row r="80" spans="2:9" hidden="1" x14ac:dyDescent="0.25">
      <c r="B80" s="160" t="s">
        <v>134</v>
      </c>
      <c r="C80" s="160"/>
      <c r="D80" s="132"/>
      <c r="E80" s="132"/>
      <c r="F80" s="138"/>
      <c r="G80" s="161"/>
      <c r="H80" s="139"/>
      <c r="I80" s="180">
        <v>574.09</v>
      </c>
    </row>
    <row r="81" spans="2:9" x14ac:dyDescent="0.25">
      <c r="B81" s="420" t="s">
        <v>175</v>
      </c>
      <c r="C81" s="421"/>
      <c r="D81" s="421"/>
      <c r="E81" s="421"/>
      <c r="F81" s="422"/>
      <c r="G81" s="161"/>
      <c r="H81" s="139"/>
      <c r="I81" s="163"/>
    </row>
    <row r="82" spans="2:9" x14ac:dyDescent="0.25">
      <c r="B82" s="426"/>
      <c r="C82" s="427"/>
      <c r="D82" s="427"/>
      <c r="E82" s="427"/>
      <c r="F82" s="428"/>
      <c r="G82" s="161"/>
      <c r="H82" s="139"/>
      <c r="I82" s="371" t="s">
        <v>510</v>
      </c>
    </row>
    <row r="83" spans="2:9" ht="33" customHeight="1" x14ac:dyDescent="0.25">
      <c r="B83" s="178" t="s">
        <v>467</v>
      </c>
      <c r="C83" s="178"/>
      <c r="D83" s="178"/>
      <c r="E83" s="432" t="s">
        <v>176</v>
      </c>
      <c r="F83" s="432"/>
      <c r="G83" s="432"/>
      <c r="H83" s="432"/>
      <c r="I83" s="149" t="s">
        <v>165</v>
      </c>
    </row>
    <row r="84" spans="2:9" x14ac:dyDescent="0.25">
      <c r="B84" s="209" t="s">
        <v>5</v>
      </c>
      <c r="C84" s="209" t="s">
        <v>124</v>
      </c>
      <c r="D84" s="209" t="s">
        <v>17</v>
      </c>
      <c r="E84" s="209" t="s">
        <v>125</v>
      </c>
      <c r="F84" s="383" t="s">
        <v>101</v>
      </c>
      <c r="G84" s="209" t="s">
        <v>16</v>
      </c>
      <c r="H84" s="384" t="s">
        <v>126</v>
      </c>
      <c r="I84" s="371" t="s">
        <v>27</v>
      </c>
    </row>
    <row r="85" spans="2:9" ht="30" x14ac:dyDescent="0.25">
      <c r="B85" s="152" t="s">
        <v>36</v>
      </c>
      <c r="C85" s="152" t="s">
        <v>129</v>
      </c>
      <c r="D85" s="153">
        <v>650</v>
      </c>
      <c r="E85" s="152" t="s">
        <v>51</v>
      </c>
      <c r="F85" s="154" t="s">
        <v>457</v>
      </c>
      <c r="G85" s="155" t="s">
        <v>416</v>
      </c>
      <c r="H85" s="156">
        <v>27.682000000000006</v>
      </c>
      <c r="I85" s="158">
        <v>82.215540000000018</v>
      </c>
    </row>
    <row r="86" spans="2:9" ht="30" x14ac:dyDescent="0.25">
      <c r="B86" s="152" t="s">
        <v>44</v>
      </c>
      <c r="C86" s="152" t="s">
        <v>129</v>
      </c>
      <c r="D86" s="153">
        <v>2692</v>
      </c>
      <c r="E86" s="152" t="s">
        <v>51</v>
      </c>
      <c r="F86" s="154" t="s">
        <v>458</v>
      </c>
      <c r="G86" s="155" t="s">
        <v>435</v>
      </c>
      <c r="H86" s="156" t="s">
        <v>166</v>
      </c>
      <c r="I86" s="158">
        <v>4.0284E-2</v>
      </c>
    </row>
    <row r="87" spans="2:9" ht="30" x14ac:dyDescent="0.25">
      <c r="B87" s="152" t="s">
        <v>56</v>
      </c>
      <c r="C87" s="152" t="s">
        <v>129</v>
      </c>
      <c r="D87" s="153">
        <v>4491</v>
      </c>
      <c r="E87" s="152" t="s">
        <v>51</v>
      </c>
      <c r="F87" s="154" t="s">
        <v>431</v>
      </c>
      <c r="G87" s="155" t="s">
        <v>394</v>
      </c>
      <c r="H87" s="156" t="s">
        <v>167</v>
      </c>
      <c r="I87" s="158">
        <v>1.2621440000000002</v>
      </c>
    </row>
    <row r="88" spans="2:9" ht="30" x14ac:dyDescent="0.25">
      <c r="B88" s="152" t="s">
        <v>78</v>
      </c>
      <c r="C88" s="152" t="s">
        <v>129</v>
      </c>
      <c r="D88" s="153">
        <v>4517</v>
      </c>
      <c r="E88" s="152" t="s">
        <v>51</v>
      </c>
      <c r="F88" s="154" t="s">
        <v>459</v>
      </c>
      <c r="G88" s="155" t="s">
        <v>394</v>
      </c>
      <c r="H88" s="156" t="s">
        <v>168</v>
      </c>
      <c r="I88" s="158">
        <v>0.52518399999999998</v>
      </c>
    </row>
    <row r="89" spans="2:9" x14ac:dyDescent="0.25">
      <c r="B89" s="152" t="s">
        <v>91</v>
      </c>
      <c r="C89" s="152" t="s">
        <v>129</v>
      </c>
      <c r="D89" s="153">
        <v>5069</v>
      </c>
      <c r="E89" s="152" t="s">
        <v>51</v>
      </c>
      <c r="F89" s="154" t="s">
        <v>460</v>
      </c>
      <c r="G89" s="155" t="s">
        <v>430</v>
      </c>
      <c r="H89" s="156" t="s">
        <v>169</v>
      </c>
      <c r="I89" s="158">
        <v>0.21200000000000002</v>
      </c>
    </row>
    <row r="90" spans="2:9" ht="30" x14ac:dyDescent="0.25">
      <c r="B90" s="152" t="s">
        <v>130</v>
      </c>
      <c r="C90" s="152" t="s">
        <v>128</v>
      </c>
      <c r="D90" s="153">
        <v>2002001</v>
      </c>
      <c r="E90" s="152"/>
      <c r="F90" s="154" t="s">
        <v>136</v>
      </c>
      <c r="G90" s="155" t="s">
        <v>137</v>
      </c>
      <c r="H90" s="156">
        <v>0.95000000000000018</v>
      </c>
      <c r="I90" s="158">
        <v>72.979000000000013</v>
      </c>
    </row>
    <row r="91" spans="2:9" ht="45" x14ac:dyDescent="0.25">
      <c r="B91" s="152" t="s">
        <v>131</v>
      </c>
      <c r="C91" s="152" t="s">
        <v>129</v>
      </c>
      <c r="D91" s="153">
        <v>6193</v>
      </c>
      <c r="E91" s="152" t="s">
        <v>51</v>
      </c>
      <c r="F91" s="154" t="s">
        <v>461</v>
      </c>
      <c r="G91" s="155" t="s">
        <v>394</v>
      </c>
      <c r="H91" s="156" t="s">
        <v>170</v>
      </c>
      <c r="I91" s="158">
        <v>9.0792959999999994</v>
      </c>
    </row>
    <row r="92" spans="2:9" ht="45" x14ac:dyDescent="0.25">
      <c r="B92" s="152" t="s">
        <v>132</v>
      </c>
      <c r="C92" s="181" t="s">
        <v>128</v>
      </c>
      <c r="D92" s="182">
        <v>87316</v>
      </c>
      <c r="E92" s="181" t="s">
        <v>51</v>
      </c>
      <c r="F92" s="154" t="s">
        <v>462</v>
      </c>
      <c r="G92" s="155" t="s">
        <v>137</v>
      </c>
      <c r="H92" s="156">
        <v>1.9733333333333339E-2</v>
      </c>
      <c r="I92" s="158">
        <v>9.569877333333336</v>
      </c>
    </row>
    <row r="93" spans="2:9" x14ac:dyDescent="0.25">
      <c r="B93" s="152" t="s">
        <v>133</v>
      </c>
      <c r="C93" s="152" t="s">
        <v>128</v>
      </c>
      <c r="D93" s="153">
        <v>88309</v>
      </c>
      <c r="E93" s="152" t="s">
        <v>51</v>
      </c>
      <c r="F93" s="154" t="s">
        <v>426</v>
      </c>
      <c r="G93" s="155" t="s">
        <v>425</v>
      </c>
      <c r="H93" s="156">
        <v>4.7578666666666667</v>
      </c>
      <c r="I93" s="158">
        <v>142.02232000000001</v>
      </c>
    </row>
    <row r="94" spans="2:9" x14ac:dyDescent="0.25">
      <c r="B94" s="152" t="s">
        <v>145</v>
      </c>
      <c r="C94" s="152" t="s">
        <v>128</v>
      </c>
      <c r="D94" s="153">
        <v>88316</v>
      </c>
      <c r="E94" s="152" t="s">
        <v>51</v>
      </c>
      <c r="F94" s="154" t="s">
        <v>428</v>
      </c>
      <c r="G94" s="155" t="s">
        <v>425</v>
      </c>
      <c r="H94" s="156">
        <v>3.7383999999999999</v>
      </c>
      <c r="I94" s="158">
        <v>90.02067199999999</v>
      </c>
    </row>
    <row r="95" spans="2:9" ht="45" x14ac:dyDescent="0.25">
      <c r="B95" s="152" t="s">
        <v>146</v>
      </c>
      <c r="C95" s="152" t="s">
        <v>128</v>
      </c>
      <c r="D95" s="153">
        <v>94970</v>
      </c>
      <c r="E95" s="152" t="s">
        <v>51</v>
      </c>
      <c r="F95" s="154" t="s">
        <v>463</v>
      </c>
      <c r="G95" s="155" t="s">
        <v>137</v>
      </c>
      <c r="H95" s="156" t="s">
        <v>171</v>
      </c>
      <c r="I95" s="158">
        <v>34.895087999999994</v>
      </c>
    </row>
    <row r="96" spans="2:9" ht="45" x14ac:dyDescent="0.25">
      <c r="B96" s="152" t="s">
        <v>147</v>
      </c>
      <c r="C96" s="152" t="s">
        <v>128</v>
      </c>
      <c r="D96" s="153">
        <v>97735</v>
      </c>
      <c r="E96" s="152" t="s">
        <v>51</v>
      </c>
      <c r="F96" s="154" t="s">
        <v>464</v>
      </c>
      <c r="G96" s="155" t="s">
        <v>137</v>
      </c>
      <c r="H96" s="156" t="s">
        <v>172</v>
      </c>
      <c r="I96" s="158">
        <v>112.696192</v>
      </c>
    </row>
    <row r="97" spans="2:9" ht="45" x14ac:dyDescent="0.25">
      <c r="B97" s="152" t="s">
        <v>148</v>
      </c>
      <c r="C97" s="152" t="s">
        <v>128</v>
      </c>
      <c r="D97" s="153">
        <v>100475</v>
      </c>
      <c r="E97" s="152" t="s">
        <v>51</v>
      </c>
      <c r="F97" s="154" t="s">
        <v>465</v>
      </c>
      <c r="G97" s="155" t="s">
        <v>137</v>
      </c>
      <c r="H97" s="156">
        <v>9.7066666666666676E-2</v>
      </c>
      <c r="I97" s="158">
        <v>69.853056000000009</v>
      </c>
    </row>
    <row r="98" spans="2:9" ht="30" x14ac:dyDescent="0.25">
      <c r="B98" s="152" t="s">
        <v>149</v>
      </c>
      <c r="C98" s="152" t="s">
        <v>128</v>
      </c>
      <c r="D98" s="153">
        <v>101616</v>
      </c>
      <c r="E98" s="152" t="s">
        <v>51</v>
      </c>
      <c r="F98" s="154" t="s">
        <v>466</v>
      </c>
      <c r="G98" s="155" t="s">
        <v>123</v>
      </c>
      <c r="H98" s="156" t="s">
        <v>174</v>
      </c>
      <c r="I98" s="158">
        <v>5.6132999999999997</v>
      </c>
    </row>
    <row r="99" spans="2:9" x14ac:dyDescent="0.25">
      <c r="B99" s="160" t="s">
        <v>134</v>
      </c>
      <c r="C99" s="160"/>
      <c r="D99" s="132"/>
      <c r="E99" s="132"/>
      <c r="F99" s="138"/>
      <c r="G99" s="161"/>
      <c r="H99" s="139"/>
      <c r="I99" s="180">
        <v>630.98</v>
      </c>
    </row>
    <row r="100" spans="2:9" ht="15" customHeight="1" x14ac:dyDescent="0.25">
      <c r="B100" s="420" t="s">
        <v>175</v>
      </c>
      <c r="C100" s="421"/>
      <c r="D100" s="421"/>
      <c r="E100" s="421"/>
      <c r="F100" s="422"/>
      <c r="G100" s="161"/>
      <c r="H100" s="139"/>
      <c r="I100" s="163"/>
    </row>
    <row r="101" spans="2:9" x14ac:dyDescent="0.25">
      <c r="B101" s="426"/>
      <c r="C101" s="427"/>
      <c r="D101" s="427"/>
      <c r="E101" s="427"/>
      <c r="F101" s="428"/>
      <c r="G101" s="161"/>
      <c r="H101" s="139"/>
      <c r="I101" s="163"/>
    </row>
    <row r="102" spans="2:9" x14ac:dyDescent="0.25">
      <c r="B102" s="164"/>
      <c r="C102" s="164"/>
      <c r="D102" s="164"/>
      <c r="E102" s="164"/>
      <c r="F102" s="165"/>
      <c r="G102" s="161"/>
      <c r="H102" s="139"/>
      <c r="I102" s="163"/>
    </row>
    <row r="103" spans="2:9" ht="36" customHeight="1" x14ac:dyDescent="0.25">
      <c r="B103" s="178" t="s">
        <v>468</v>
      </c>
      <c r="C103" s="178"/>
      <c r="D103" s="178"/>
      <c r="E103" s="432" t="s">
        <v>177</v>
      </c>
      <c r="F103" s="432"/>
      <c r="G103" s="432"/>
      <c r="H103" s="432"/>
      <c r="I103" s="149" t="s">
        <v>165</v>
      </c>
    </row>
    <row r="104" spans="2:9" x14ac:dyDescent="0.25">
      <c r="B104" s="209" t="s">
        <v>5</v>
      </c>
      <c r="C104" s="209" t="s">
        <v>124</v>
      </c>
      <c r="D104" s="209" t="s">
        <v>17</v>
      </c>
      <c r="E104" s="209" t="s">
        <v>125</v>
      </c>
      <c r="F104" s="383" t="s">
        <v>101</v>
      </c>
      <c r="G104" s="209" t="s">
        <v>16</v>
      </c>
      <c r="H104" s="384" t="s">
        <v>126</v>
      </c>
      <c r="I104" s="371" t="s">
        <v>27</v>
      </c>
    </row>
    <row r="105" spans="2:9" ht="30" x14ac:dyDescent="0.25">
      <c r="B105" s="152" t="s">
        <v>36</v>
      </c>
      <c r="C105" s="152" t="s">
        <v>129</v>
      </c>
      <c r="D105" s="153">
        <v>650</v>
      </c>
      <c r="E105" s="152" t="s">
        <v>51</v>
      </c>
      <c r="F105" s="154" t="s">
        <v>457</v>
      </c>
      <c r="G105" s="155" t="s">
        <v>416</v>
      </c>
      <c r="H105" s="156">
        <v>31.142250000000011</v>
      </c>
      <c r="I105" s="158">
        <v>92.492482500000037</v>
      </c>
    </row>
    <row r="106" spans="2:9" ht="30" x14ac:dyDescent="0.25">
      <c r="B106" s="152" t="s">
        <v>44</v>
      </c>
      <c r="C106" s="152" t="s">
        <v>129</v>
      </c>
      <c r="D106" s="153">
        <v>2692</v>
      </c>
      <c r="E106" s="152" t="s">
        <v>51</v>
      </c>
      <c r="F106" s="154" t="s">
        <v>458</v>
      </c>
      <c r="G106" s="155" t="s">
        <v>435</v>
      </c>
      <c r="H106" s="156" t="s">
        <v>166</v>
      </c>
      <c r="I106" s="158">
        <v>4.0284E-2</v>
      </c>
    </row>
    <row r="107" spans="2:9" ht="30" x14ac:dyDescent="0.25">
      <c r="B107" s="152" t="s">
        <v>56</v>
      </c>
      <c r="C107" s="152" t="s">
        <v>129</v>
      </c>
      <c r="D107" s="153">
        <v>4491</v>
      </c>
      <c r="E107" s="152" t="s">
        <v>51</v>
      </c>
      <c r="F107" s="154" t="s">
        <v>431</v>
      </c>
      <c r="G107" s="155" t="s">
        <v>394</v>
      </c>
      <c r="H107" s="156" t="s">
        <v>167</v>
      </c>
      <c r="I107" s="158">
        <v>1.2621440000000002</v>
      </c>
    </row>
    <row r="108" spans="2:9" ht="30" x14ac:dyDescent="0.25">
      <c r="B108" s="152" t="s">
        <v>78</v>
      </c>
      <c r="C108" s="152" t="s">
        <v>129</v>
      </c>
      <c r="D108" s="153">
        <v>4517</v>
      </c>
      <c r="E108" s="152" t="s">
        <v>51</v>
      </c>
      <c r="F108" s="154" t="s">
        <v>459</v>
      </c>
      <c r="G108" s="155" t="s">
        <v>394</v>
      </c>
      <c r="H108" s="156" t="s">
        <v>168</v>
      </c>
      <c r="I108" s="158">
        <v>0.52518399999999998</v>
      </c>
    </row>
    <row r="109" spans="2:9" x14ac:dyDescent="0.25">
      <c r="B109" s="152" t="s">
        <v>91</v>
      </c>
      <c r="C109" s="152" t="s">
        <v>129</v>
      </c>
      <c r="D109" s="153">
        <v>5069</v>
      </c>
      <c r="E109" s="152" t="s">
        <v>51</v>
      </c>
      <c r="F109" s="154" t="s">
        <v>460</v>
      </c>
      <c r="G109" s="155" t="s">
        <v>430</v>
      </c>
      <c r="H109" s="156" t="s">
        <v>169</v>
      </c>
      <c r="I109" s="158">
        <v>0.21200000000000002</v>
      </c>
    </row>
    <row r="110" spans="2:9" ht="30" x14ac:dyDescent="0.25">
      <c r="B110" s="152" t="s">
        <v>130</v>
      </c>
      <c r="C110" s="152" t="s">
        <v>128</v>
      </c>
      <c r="D110" s="153">
        <v>2002001</v>
      </c>
      <c r="E110" s="152"/>
      <c r="F110" s="154" t="s">
        <v>136</v>
      </c>
      <c r="G110" s="155" t="s">
        <v>137</v>
      </c>
      <c r="H110" s="156">
        <v>1.05</v>
      </c>
      <c r="I110" s="158">
        <v>80.661000000000001</v>
      </c>
    </row>
    <row r="111" spans="2:9" ht="45" x14ac:dyDescent="0.25">
      <c r="B111" s="152" t="s">
        <v>131</v>
      </c>
      <c r="C111" s="152" t="s">
        <v>129</v>
      </c>
      <c r="D111" s="153">
        <v>6193</v>
      </c>
      <c r="E111" s="152" t="s">
        <v>51</v>
      </c>
      <c r="F111" s="154" t="s">
        <v>461</v>
      </c>
      <c r="G111" s="155" t="s">
        <v>394</v>
      </c>
      <c r="H111" s="156" t="s">
        <v>170</v>
      </c>
      <c r="I111" s="158">
        <v>9.0792959999999994</v>
      </c>
    </row>
    <row r="112" spans="2:9" ht="45" x14ac:dyDescent="0.25">
      <c r="B112" s="152" t="s">
        <v>132</v>
      </c>
      <c r="C112" s="181" t="s">
        <v>128</v>
      </c>
      <c r="D112" s="182">
        <v>87316</v>
      </c>
      <c r="E112" s="181" t="s">
        <v>51</v>
      </c>
      <c r="F112" s="154" t="s">
        <v>462</v>
      </c>
      <c r="G112" s="155" t="s">
        <v>137</v>
      </c>
      <c r="H112" s="156">
        <v>2.2200000000000008E-2</v>
      </c>
      <c r="I112" s="158">
        <v>10.766112000000003</v>
      </c>
    </row>
    <row r="113" spans="2:9" x14ac:dyDescent="0.25">
      <c r="B113" s="152" t="s">
        <v>133</v>
      </c>
      <c r="C113" s="152" t="s">
        <v>128</v>
      </c>
      <c r="D113" s="153">
        <v>88309</v>
      </c>
      <c r="E113" s="152" t="s">
        <v>51</v>
      </c>
      <c r="F113" s="154" t="s">
        <v>426</v>
      </c>
      <c r="G113" s="155" t="s">
        <v>425</v>
      </c>
      <c r="H113" s="156">
        <v>5.3526000000000007</v>
      </c>
      <c r="I113" s="158">
        <v>159.77511000000004</v>
      </c>
    </row>
    <row r="114" spans="2:9" x14ac:dyDescent="0.25">
      <c r="B114" s="152" t="s">
        <v>145</v>
      </c>
      <c r="C114" s="152" t="s">
        <v>128</v>
      </c>
      <c r="D114" s="153">
        <v>88316</v>
      </c>
      <c r="E114" s="152" t="s">
        <v>51</v>
      </c>
      <c r="F114" s="154" t="s">
        <v>428</v>
      </c>
      <c r="G114" s="155" t="s">
        <v>425</v>
      </c>
      <c r="H114" s="156">
        <v>4.2057000000000002</v>
      </c>
      <c r="I114" s="158">
        <v>101.273256</v>
      </c>
    </row>
    <row r="115" spans="2:9" ht="45" x14ac:dyDescent="0.25">
      <c r="B115" s="152" t="s">
        <v>146</v>
      </c>
      <c r="C115" s="152" t="s">
        <v>128</v>
      </c>
      <c r="D115" s="153">
        <v>94970</v>
      </c>
      <c r="E115" s="152" t="s">
        <v>51</v>
      </c>
      <c r="F115" s="154" t="s">
        <v>463</v>
      </c>
      <c r="G115" s="155" t="s">
        <v>137</v>
      </c>
      <c r="H115" s="156">
        <v>0.11160000000000002</v>
      </c>
      <c r="I115" s="158">
        <v>52.342632000000009</v>
      </c>
    </row>
    <row r="116" spans="2:9" ht="45" x14ac:dyDescent="0.25">
      <c r="B116" s="152" t="s">
        <v>147</v>
      </c>
      <c r="C116" s="152" t="s">
        <v>128</v>
      </c>
      <c r="D116" s="153">
        <v>97735</v>
      </c>
      <c r="E116" s="152" t="s">
        <v>51</v>
      </c>
      <c r="F116" s="154" t="s">
        <v>464</v>
      </c>
      <c r="G116" s="155" t="s">
        <v>137</v>
      </c>
      <c r="H116" s="156" t="s">
        <v>172</v>
      </c>
      <c r="I116" s="158">
        <v>112.696192</v>
      </c>
    </row>
    <row r="117" spans="2:9" ht="45" x14ac:dyDescent="0.25">
      <c r="B117" s="152" t="s">
        <v>148</v>
      </c>
      <c r="C117" s="152" t="s">
        <v>128</v>
      </c>
      <c r="D117" s="153">
        <v>100475</v>
      </c>
      <c r="E117" s="152" t="s">
        <v>51</v>
      </c>
      <c r="F117" s="154" t="s">
        <v>465</v>
      </c>
      <c r="G117" s="155" t="s">
        <v>137</v>
      </c>
      <c r="H117" s="156" t="s">
        <v>173</v>
      </c>
      <c r="I117" s="158">
        <v>52.389792</v>
      </c>
    </row>
    <row r="118" spans="2:9" ht="30" x14ac:dyDescent="0.25">
      <c r="B118" s="152" t="s">
        <v>149</v>
      </c>
      <c r="C118" s="152" t="s">
        <v>128</v>
      </c>
      <c r="D118" s="153">
        <v>101616</v>
      </c>
      <c r="E118" s="152" t="s">
        <v>51</v>
      </c>
      <c r="F118" s="154" t="s">
        <v>466</v>
      </c>
      <c r="G118" s="155" t="s">
        <v>123</v>
      </c>
      <c r="H118" s="156">
        <v>1.2150000000000003</v>
      </c>
      <c r="I118" s="158">
        <v>8.4199500000000018</v>
      </c>
    </row>
    <row r="119" spans="2:9" x14ac:dyDescent="0.25">
      <c r="B119" s="160" t="s">
        <v>134</v>
      </c>
      <c r="C119" s="160"/>
      <c r="D119" s="132"/>
      <c r="E119" s="132"/>
      <c r="F119" s="138"/>
      <c r="G119" s="161"/>
      <c r="H119" s="139"/>
      <c r="I119" s="180">
        <v>681.94</v>
      </c>
    </row>
    <row r="120" spans="2:9" ht="15" customHeight="1" x14ac:dyDescent="0.25">
      <c r="B120" s="420" t="s">
        <v>175</v>
      </c>
      <c r="C120" s="421"/>
      <c r="D120" s="421"/>
      <c r="E120" s="421"/>
      <c r="F120" s="422"/>
      <c r="G120" s="161"/>
      <c r="H120" s="139"/>
      <c r="I120" s="163"/>
    </row>
    <row r="121" spans="2:9" x14ac:dyDescent="0.25">
      <c r="B121" s="426"/>
      <c r="C121" s="427"/>
      <c r="D121" s="427"/>
      <c r="E121" s="427"/>
      <c r="F121" s="428"/>
      <c r="G121" s="161"/>
      <c r="H121" s="139"/>
      <c r="I121" s="163"/>
    </row>
    <row r="122" spans="2:9" x14ac:dyDescent="0.25">
      <c r="B122" s="164"/>
      <c r="C122" s="164"/>
      <c r="D122" s="164"/>
      <c r="E122" s="164"/>
      <c r="F122" s="165"/>
      <c r="G122" s="161"/>
      <c r="H122" s="139"/>
      <c r="I122" s="163"/>
    </row>
    <row r="123" spans="2:9" ht="39" customHeight="1" x14ac:dyDescent="0.25">
      <c r="B123" s="178" t="s">
        <v>469</v>
      </c>
      <c r="C123" s="178"/>
      <c r="D123" s="178"/>
      <c r="E123" s="432" t="s">
        <v>178</v>
      </c>
      <c r="F123" s="432"/>
      <c r="G123" s="432"/>
      <c r="H123" s="432"/>
      <c r="I123" s="149" t="s">
        <v>165</v>
      </c>
    </row>
    <row r="124" spans="2:9" x14ac:dyDescent="0.25">
      <c r="B124" s="209" t="s">
        <v>5</v>
      </c>
      <c r="C124" s="209" t="s">
        <v>124</v>
      </c>
      <c r="D124" s="209" t="s">
        <v>17</v>
      </c>
      <c r="E124" s="209" t="s">
        <v>125</v>
      </c>
      <c r="F124" s="383" t="s">
        <v>101</v>
      </c>
      <c r="G124" s="209" t="s">
        <v>16</v>
      </c>
      <c r="H124" s="384" t="s">
        <v>126</v>
      </c>
      <c r="I124" s="371" t="s">
        <v>27</v>
      </c>
    </row>
    <row r="125" spans="2:9" ht="30" x14ac:dyDescent="0.25">
      <c r="B125" s="152" t="s">
        <v>36</v>
      </c>
      <c r="C125" s="152" t="s">
        <v>129</v>
      </c>
      <c r="D125" s="153">
        <v>650</v>
      </c>
      <c r="E125" s="152" t="s">
        <v>51</v>
      </c>
      <c r="F125" s="154" t="s">
        <v>457</v>
      </c>
      <c r="G125" s="155" t="s">
        <v>416</v>
      </c>
      <c r="H125" s="156">
        <v>32.872375000000005</v>
      </c>
      <c r="I125" s="158">
        <v>97.630953750000018</v>
      </c>
    </row>
    <row r="126" spans="2:9" ht="30" x14ac:dyDescent="0.25">
      <c r="B126" s="152" t="s">
        <v>44</v>
      </c>
      <c r="C126" s="152" t="s">
        <v>129</v>
      </c>
      <c r="D126" s="153">
        <v>2692</v>
      </c>
      <c r="E126" s="152" t="s">
        <v>51</v>
      </c>
      <c r="F126" s="154" t="s">
        <v>458</v>
      </c>
      <c r="G126" s="155" t="s">
        <v>435</v>
      </c>
      <c r="H126" s="156" t="s">
        <v>166</v>
      </c>
      <c r="I126" s="158">
        <v>4.0284E-2</v>
      </c>
    </row>
    <row r="127" spans="2:9" ht="30" x14ac:dyDescent="0.25">
      <c r="B127" s="152" t="s">
        <v>56</v>
      </c>
      <c r="C127" s="152" t="s">
        <v>129</v>
      </c>
      <c r="D127" s="153">
        <v>4491</v>
      </c>
      <c r="E127" s="152" t="s">
        <v>51</v>
      </c>
      <c r="F127" s="154" t="s">
        <v>431</v>
      </c>
      <c r="G127" s="155" t="s">
        <v>394</v>
      </c>
      <c r="H127" s="156" t="s">
        <v>167</v>
      </c>
      <c r="I127" s="158">
        <v>1.2621440000000002</v>
      </c>
    </row>
    <row r="128" spans="2:9" ht="30" x14ac:dyDescent="0.25">
      <c r="B128" s="152" t="s">
        <v>78</v>
      </c>
      <c r="C128" s="152" t="s">
        <v>129</v>
      </c>
      <c r="D128" s="153">
        <v>4517</v>
      </c>
      <c r="E128" s="152" t="s">
        <v>51</v>
      </c>
      <c r="F128" s="154" t="s">
        <v>459</v>
      </c>
      <c r="G128" s="155" t="s">
        <v>394</v>
      </c>
      <c r="H128" s="156" t="s">
        <v>168</v>
      </c>
      <c r="I128" s="158">
        <v>0.52518399999999998</v>
      </c>
    </row>
    <row r="129" spans="2:9" x14ac:dyDescent="0.25">
      <c r="B129" s="152" t="s">
        <v>91</v>
      </c>
      <c r="C129" s="152" t="s">
        <v>129</v>
      </c>
      <c r="D129" s="153">
        <v>5069</v>
      </c>
      <c r="E129" s="152" t="s">
        <v>51</v>
      </c>
      <c r="F129" s="154" t="s">
        <v>460</v>
      </c>
      <c r="G129" s="155" t="s">
        <v>430</v>
      </c>
      <c r="H129" s="156" t="s">
        <v>169</v>
      </c>
      <c r="I129" s="158">
        <v>0.21200000000000002</v>
      </c>
    </row>
    <row r="130" spans="2:9" ht="30" x14ac:dyDescent="0.25">
      <c r="B130" s="152" t="s">
        <v>130</v>
      </c>
      <c r="C130" s="152" t="s">
        <v>128</v>
      </c>
      <c r="D130" s="183">
        <v>2002001</v>
      </c>
      <c r="E130" s="152"/>
      <c r="F130" s="154" t="s">
        <v>136</v>
      </c>
      <c r="G130" s="155" t="s">
        <v>137</v>
      </c>
      <c r="H130" s="156">
        <v>1.1000000000000001</v>
      </c>
      <c r="I130" s="158">
        <v>84.501999999999995</v>
      </c>
    </row>
    <row r="131" spans="2:9" ht="45" x14ac:dyDescent="0.25">
      <c r="B131" s="152" t="s">
        <v>131</v>
      </c>
      <c r="C131" s="152" t="s">
        <v>129</v>
      </c>
      <c r="D131" s="153">
        <v>6193</v>
      </c>
      <c r="E131" s="152" t="s">
        <v>51</v>
      </c>
      <c r="F131" s="154" t="s">
        <v>461</v>
      </c>
      <c r="G131" s="155" t="s">
        <v>394</v>
      </c>
      <c r="H131" s="156" t="s">
        <v>170</v>
      </c>
      <c r="I131" s="158">
        <v>9.0792959999999994</v>
      </c>
    </row>
    <row r="132" spans="2:9" ht="45" x14ac:dyDescent="0.25">
      <c r="B132" s="152" t="s">
        <v>132</v>
      </c>
      <c r="C132" s="181" t="s">
        <v>128</v>
      </c>
      <c r="D132" s="182">
        <v>87316</v>
      </c>
      <c r="E132" s="181" t="s">
        <v>51</v>
      </c>
      <c r="F132" s="154" t="s">
        <v>462</v>
      </c>
      <c r="G132" s="155" t="s">
        <v>137</v>
      </c>
      <c r="H132" s="156">
        <v>2.3433333333333337E-2</v>
      </c>
      <c r="I132" s="158">
        <v>11.364229333333334</v>
      </c>
    </row>
    <row r="133" spans="2:9" x14ac:dyDescent="0.25">
      <c r="B133" s="152" t="s">
        <v>133</v>
      </c>
      <c r="C133" s="152" t="s">
        <v>128</v>
      </c>
      <c r="D133" s="153">
        <v>88309</v>
      </c>
      <c r="E133" s="152" t="s">
        <v>51</v>
      </c>
      <c r="F133" s="154" t="s">
        <v>426</v>
      </c>
      <c r="G133" s="155" t="s">
        <v>425</v>
      </c>
      <c r="H133" s="156">
        <v>5.6499666666666668</v>
      </c>
      <c r="I133" s="158">
        <v>168.65150500000001</v>
      </c>
    </row>
    <row r="134" spans="2:9" x14ac:dyDescent="0.25">
      <c r="B134" s="152" t="s">
        <v>145</v>
      </c>
      <c r="C134" s="152" t="s">
        <v>128</v>
      </c>
      <c r="D134" s="153">
        <v>88316</v>
      </c>
      <c r="E134" s="152" t="s">
        <v>51</v>
      </c>
      <c r="F134" s="154" t="s">
        <v>428</v>
      </c>
      <c r="G134" s="155" t="s">
        <v>425</v>
      </c>
      <c r="H134" s="156">
        <v>4.4393500000000001</v>
      </c>
      <c r="I134" s="158">
        <v>106.899548</v>
      </c>
    </row>
    <row r="135" spans="2:9" ht="45" x14ac:dyDescent="0.25">
      <c r="B135" s="152" t="s">
        <v>146</v>
      </c>
      <c r="C135" s="152" t="s">
        <v>128</v>
      </c>
      <c r="D135" s="153">
        <v>94970</v>
      </c>
      <c r="E135" s="152" t="s">
        <v>51</v>
      </c>
      <c r="F135" s="154" t="s">
        <v>463</v>
      </c>
      <c r="G135" s="155" t="s">
        <v>137</v>
      </c>
      <c r="H135" s="156">
        <v>0.1178</v>
      </c>
      <c r="I135" s="158">
        <v>55.250555999999996</v>
      </c>
    </row>
    <row r="136" spans="2:9" ht="45" x14ac:dyDescent="0.25">
      <c r="B136" s="152" t="s">
        <v>147</v>
      </c>
      <c r="C136" s="152" t="s">
        <v>128</v>
      </c>
      <c r="D136" s="153">
        <v>97735</v>
      </c>
      <c r="E136" s="152" t="s">
        <v>51</v>
      </c>
      <c r="F136" s="154" t="s">
        <v>464</v>
      </c>
      <c r="G136" s="155" t="s">
        <v>137</v>
      </c>
      <c r="H136" s="156" t="s">
        <v>172</v>
      </c>
      <c r="I136" s="158">
        <v>112.696192</v>
      </c>
    </row>
    <row r="137" spans="2:9" ht="45" x14ac:dyDescent="0.25">
      <c r="B137" s="152" t="s">
        <v>148</v>
      </c>
      <c r="C137" s="152" t="s">
        <v>128</v>
      </c>
      <c r="D137" s="153">
        <v>100475</v>
      </c>
      <c r="E137" s="152" t="s">
        <v>51</v>
      </c>
      <c r="F137" s="154" t="s">
        <v>465</v>
      </c>
      <c r="G137" s="155" t="s">
        <v>137</v>
      </c>
      <c r="H137" s="156" t="s">
        <v>173</v>
      </c>
      <c r="I137" s="158">
        <v>52.389792</v>
      </c>
    </row>
    <row r="138" spans="2:9" ht="30" x14ac:dyDescent="0.25">
      <c r="B138" s="152" t="s">
        <v>149</v>
      </c>
      <c r="C138" s="152" t="s">
        <v>128</v>
      </c>
      <c r="D138" s="153">
        <v>101616</v>
      </c>
      <c r="E138" s="152" t="s">
        <v>51</v>
      </c>
      <c r="F138" s="154" t="s">
        <v>466</v>
      </c>
      <c r="G138" s="155" t="s">
        <v>123</v>
      </c>
      <c r="H138" s="156">
        <v>1.2825000000000002</v>
      </c>
      <c r="I138" s="158">
        <v>8.8877250000000014</v>
      </c>
    </row>
    <row r="139" spans="2:9" x14ac:dyDescent="0.25">
      <c r="B139" s="160" t="s">
        <v>134</v>
      </c>
      <c r="C139" s="160"/>
      <c r="D139" s="132"/>
      <c r="E139" s="132"/>
      <c r="F139" s="138"/>
      <c r="G139" s="161"/>
      <c r="H139" s="139"/>
      <c r="I139" s="180">
        <v>709.39</v>
      </c>
    </row>
    <row r="140" spans="2:9" ht="15" customHeight="1" x14ac:dyDescent="0.25">
      <c r="B140" s="420" t="s">
        <v>175</v>
      </c>
      <c r="C140" s="421"/>
      <c r="D140" s="421"/>
      <c r="E140" s="421"/>
      <c r="F140" s="422"/>
      <c r="G140" s="161"/>
      <c r="H140" s="139"/>
      <c r="I140" s="163"/>
    </row>
    <row r="141" spans="2:9" x14ac:dyDescent="0.25">
      <c r="B141" s="426"/>
      <c r="C141" s="427"/>
      <c r="D141" s="427"/>
      <c r="E141" s="427"/>
      <c r="F141" s="428"/>
      <c r="G141" s="161"/>
      <c r="H141" s="139"/>
      <c r="I141" s="163"/>
    </row>
    <row r="142" spans="2:9" x14ac:dyDescent="0.25">
      <c r="B142" s="164"/>
      <c r="C142" s="164"/>
      <c r="D142" s="164"/>
      <c r="E142" s="164"/>
      <c r="F142" s="165"/>
      <c r="G142" s="161"/>
      <c r="H142" s="139"/>
      <c r="I142" s="163"/>
    </row>
    <row r="143" spans="2:9" ht="30.75" customHeight="1" x14ac:dyDescent="0.25">
      <c r="B143" s="178" t="s">
        <v>470</v>
      </c>
      <c r="C143" s="178"/>
      <c r="D143" s="178"/>
      <c r="E143" s="432" t="s">
        <v>179</v>
      </c>
      <c r="F143" s="432"/>
      <c r="G143" s="432"/>
      <c r="H143" s="432"/>
      <c r="I143" s="149" t="s">
        <v>165</v>
      </c>
    </row>
    <row r="144" spans="2:9" x14ac:dyDescent="0.25">
      <c r="B144" s="209" t="s">
        <v>5</v>
      </c>
      <c r="C144" s="209" t="s">
        <v>124</v>
      </c>
      <c r="D144" s="209" t="s">
        <v>17</v>
      </c>
      <c r="E144" s="209" t="s">
        <v>125</v>
      </c>
      <c r="F144" s="383" t="s">
        <v>101</v>
      </c>
      <c r="G144" s="209" t="s">
        <v>16</v>
      </c>
      <c r="H144" s="384" t="s">
        <v>126</v>
      </c>
      <c r="I144" s="371" t="s">
        <v>27</v>
      </c>
    </row>
    <row r="145" spans="2:9" ht="30" x14ac:dyDescent="0.25">
      <c r="B145" s="152" t="s">
        <v>36</v>
      </c>
      <c r="C145" s="152" t="s">
        <v>129</v>
      </c>
      <c r="D145" s="153">
        <v>650</v>
      </c>
      <c r="E145" s="152" t="s">
        <v>51</v>
      </c>
      <c r="F145" s="154" t="s">
        <v>457</v>
      </c>
      <c r="G145" s="155" t="s">
        <v>416</v>
      </c>
      <c r="H145" s="156">
        <v>34.602499999999999</v>
      </c>
      <c r="I145" s="158">
        <v>102.769425</v>
      </c>
    </row>
    <row r="146" spans="2:9" ht="30" x14ac:dyDescent="0.25">
      <c r="B146" s="152" t="s">
        <v>44</v>
      </c>
      <c r="C146" s="152" t="s">
        <v>129</v>
      </c>
      <c r="D146" s="153">
        <v>2692</v>
      </c>
      <c r="E146" s="152" t="s">
        <v>51</v>
      </c>
      <c r="F146" s="154" t="s">
        <v>458</v>
      </c>
      <c r="G146" s="155" t="s">
        <v>435</v>
      </c>
      <c r="H146" s="156" t="s">
        <v>166</v>
      </c>
      <c r="I146" s="158">
        <v>4.0284E-2</v>
      </c>
    </row>
    <row r="147" spans="2:9" ht="30" x14ac:dyDescent="0.25">
      <c r="B147" s="152" t="s">
        <v>56</v>
      </c>
      <c r="C147" s="152" t="s">
        <v>129</v>
      </c>
      <c r="D147" s="153">
        <v>4491</v>
      </c>
      <c r="E147" s="152" t="s">
        <v>51</v>
      </c>
      <c r="F147" s="154" t="s">
        <v>431</v>
      </c>
      <c r="G147" s="155" t="s">
        <v>394</v>
      </c>
      <c r="H147" s="156" t="s">
        <v>167</v>
      </c>
      <c r="I147" s="158">
        <v>1.2621440000000002</v>
      </c>
    </row>
    <row r="148" spans="2:9" ht="30" x14ac:dyDescent="0.25">
      <c r="B148" s="152" t="s">
        <v>78</v>
      </c>
      <c r="C148" s="152" t="s">
        <v>129</v>
      </c>
      <c r="D148" s="153">
        <v>4517</v>
      </c>
      <c r="E148" s="152" t="s">
        <v>51</v>
      </c>
      <c r="F148" s="154" t="s">
        <v>459</v>
      </c>
      <c r="G148" s="155" t="s">
        <v>394</v>
      </c>
      <c r="H148" s="156" t="s">
        <v>168</v>
      </c>
      <c r="I148" s="158">
        <v>0.52518399999999998</v>
      </c>
    </row>
    <row r="149" spans="2:9" x14ac:dyDescent="0.25">
      <c r="B149" s="152" t="s">
        <v>78</v>
      </c>
      <c r="C149" s="152" t="s">
        <v>129</v>
      </c>
      <c r="D149" s="153">
        <v>5069</v>
      </c>
      <c r="E149" s="152" t="s">
        <v>51</v>
      </c>
      <c r="F149" s="154" t="s">
        <v>460</v>
      </c>
      <c r="G149" s="155" t="s">
        <v>430</v>
      </c>
      <c r="H149" s="156" t="s">
        <v>169</v>
      </c>
      <c r="I149" s="158">
        <v>0.21200000000000002</v>
      </c>
    </row>
    <row r="150" spans="2:9" ht="30" x14ac:dyDescent="0.25">
      <c r="B150" s="152" t="s">
        <v>91</v>
      </c>
      <c r="C150" s="152" t="s">
        <v>128</v>
      </c>
      <c r="D150" s="183">
        <v>2002001</v>
      </c>
      <c r="E150" s="152"/>
      <c r="F150" s="154" t="s">
        <v>136</v>
      </c>
      <c r="G150" s="155" t="s">
        <v>137</v>
      </c>
      <c r="H150" s="156">
        <v>1.1500000000000001</v>
      </c>
      <c r="I150" s="158">
        <v>88.343000000000004</v>
      </c>
    </row>
    <row r="151" spans="2:9" ht="45" x14ac:dyDescent="0.25">
      <c r="B151" s="152" t="s">
        <v>130</v>
      </c>
      <c r="C151" s="152" t="s">
        <v>129</v>
      </c>
      <c r="D151" s="153">
        <v>6193</v>
      </c>
      <c r="E151" s="152" t="s">
        <v>51</v>
      </c>
      <c r="F151" s="154" t="s">
        <v>461</v>
      </c>
      <c r="G151" s="155" t="s">
        <v>394</v>
      </c>
      <c r="H151" s="156" t="s">
        <v>170</v>
      </c>
      <c r="I151" s="158">
        <v>9.0792959999999994</v>
      </c>
    </row>
    <row r="152" spans="2:9" ht="45" x14ac:dyDescent="0.25">
      <c r="B152" s="152" t="s">
        <v>131</v>
      </c>
      <c r="C152" s="181" t="s">
        <v>128</v>
      </c>
      <c r="D152" s="182">
        <v>87316</v>
      </c>
      <c r="E152" s="181" t="s">
        <v>51</v>
      </c>
      <c r="F152" s="154" t="s">
        <v>462</v>
      </c>
      <c r="G152" s="155" t="s">
        <v>137</v>
      </c>
      <c r="H152" s="156">
        <v>2.4666666666666667E-2</v>
      </c>
      <c r="I152" s="158">
        <v>11.962346666666667</v>
      </c>
    </row>
    <row r="153" spans="2:9" x14ac:dyDescent="0.25">
      <c r="B153" s="152" t="s">
        <v>132</v>
      </c>
      <c r="C153" s="152" t="s">
        <v>128</v>
      </c>
      <c r="D153" s="153">
        <v>88309</v>
      </c>
      <c r="E153" s="152" t="s">
        <v>51</v>
      </c>
      <c r="F153" s="154" t="s">
        <v>426</v>
      </c>
      <c r="G153" s="155" t="s">
        <v>425</v>
      </c>
      <c r="H153" s="156">
        <v>5.9473333333333329</v>
      </c>
      <c r="I153" s="158">
        <v>177.52789999999999</v>
      </c>
    </row>
    <row r="154" spans="2:9" x14ac:dyDescent="0.25">
      <c r="B154" s="152" t="s">
        <v>133</v>
      </c>
      <c r="C154" s="152" t="s">
        <v>128</v>
      </c>
      <c r="D154" s="153">
        <v>88316</v>
      </c>
      <c r="E154" s="152" t="s">
        <v>51</v>
      </c>
      <c r="F154" s="154" t="s">
        <v>428</v>
      </c>
      <c r="G154" s="155" t="s">
        <v>425</v>
      </c>
      <c r="H154" s="156">
        <v>4.6729999999999992</v>
      </c>
      <c r="I154" s="158">
        <v>112.52583999999997</v>
      </c>
    </row>
    <row r="155" spans="2:9" ht="45" x14ac:dyDescent="0.25">
      <c r="B155" s="152" t="s">
        <v>145</v>
      </c>
      <c r="C155" s="152" t="s">
        <v>128</v>
      </c>
      <c r="D155" s="153">
        <v>94970</v>
      </c>
      <c r="E155" s="152" t="s">
        <v>51</v>
      </c>
      <c r="F155" s="154" t="s">
        <v>463</v>
      </c>
      <c r="G155" s="155" t="s">
        <v>137</v>
      </c>
      <c r="H155" s="156">
        <v>0.12399999999999999</v>
      </c>
      <c r="I155" s="158">
        <v>58.15847999999999</v>
      </c>
    </row>
    <row r="156" spans="2:9" ht="45" x14ac:dyDescent="0.25">
      <c r="B156" s="152" t="s">
        <v>146</v>
      </c>
      <c r="C156" s="152" t="s">
        <v>128</v>
      </c>
      <c r="D156" s="153">
        <v>97735</v>
      </c>
      <c r="E156" s="152" t="s">
        <v>51</v>
      </c>
      <c r="F156" s="154" t="s">
        <v>464</v>
      </c>
      <c r="G156" s="155" t="s">
        <v>137</v>
      </c>
      <c r="H156" s="156" t="s">
        <v>172</v>
      </c>
      <c r="I156" s="158">
        <v>112.696192</v>
      </c>
    </row>
    <row r="157" spans="2:9" ht="45" x14ac:dyDescent="0.25">
      <c r="B157" s="152" t="s">
        <v>147</v>
      </c>
      <c r="C157" s="152" t="s">
        <v>128</v>
      </c>
      <c r="D157" s="153">
        <v>100475</v>
      </c>
      <c r="E157" s="152" t="s">
        <v>51</v>
      </c>
      <c r="F157" s="154" t="s">
        <v>465</v>
      </c>
      <c r="G157" s="155" t="s">
        <v>137</v>
      </c>
      <c r="H157" s="156" t="s">
        <v>173</v>
      </c>
      <c r="I157" s="158">
        <v>52.389792</v>
      </c>
    </row>
    <row r="158" spans="2:9" ht="30" x14ac:dyDescent="0.25">
      <c r="B158" s="152" t="s">
        <v>148</v>
      </c>
      <c r="C158" s="152" t="s">
        <v>128</v>
      </c>
      <c r="D158" s="153">
        <v>101616</v>
      </c>
      <c r="E158" s="152" t="s">
        <v>51</v>
      </c>
      <c r="F158" s="154" t="s">
        <v>466</v>
      </c>
      <c r="G158" s="155" t="s">
        <v>123</v>
      </c>
      <c r="H158" s="156">
        <v>1.35</v>
      </c>
      <c r="I158" s="158">
        <v>9.355500000000001</v>
      </c>
    </row>
    <row r="159" spans="2:9" x14ac:dyDescent="0.25">
      <c r="B159" s="160" t="s">
        <v>134</v>
      </c>
      <c r="C159" s="160"/>
      <c r="D159" s="132"/>
      <c r="E159" s="132"/>
      <c r="F159" s="138"/>
      <c r="G159" s="161"/>
      <c r="H159" s="139"/>
      <c r="I159" s="180">
        <v>736.85</v>
      </c>
    </row>
    <row r="160" spans="2:9" ht="15" customHeight="1" x14ac:dyDescent="0.25">
      <c r="B160" s="420" t="s">
        <v>175</v>
      </c>
      <c r="C160" s="421"/>
      <c r="D160" s="421"/>
      <c r="E160" s="421"/>
      <c r="F160" s="422"/>
      <c r="G160" s="161"/>
      <c r="H160" s="139"/>
      <c r="I160" s="163"/>
    </row>
    <row r="161" spans="2:9" x14ac:dyDescent="0.25">
      <c r="B161" s="426"/>
      <c r="C161" s="427"/>
      <c r="D161" s="427"/>
      <c r="E161" s="427"/>
      <c r="F161" s="428"/>
      <c r="G161" s="161"/>
      <c r="H161" s="139"/>
      <c r="I161" s="163"/>
    </row>
    <row r="162" spans="2:9" x14ac:dyDescent="0.25">
      <c r="B162" s="164"/>
      <c r="C162" s="164"/>
      <c r="D162" s="164"/>
      <c r="E162" s="164"/>
      <c r="F162" s="165"/>
      <c r="G162" s="161"/>
      <c r="H162" s="139"/>
      <c r="I162" s="163"/>
    </row>
    <row r="163" spans="2:9" ht="32.25" customHeight="1" x14ac:dyDescent="0.25">
      <c r="B163" s="178" t="s">
        <v>471</v>
      </c>
      <c r="C163" s="178"/>
      <c r="D163" s="178"/>
      <c r="E163" s="432" t="s">
        <v>180</v>
      </c>
      <c r="F163" s="432"/>
      <c r="G163" s="432"/>
      <c r="H163" s="432"/>
      <c r="I163" s="149" t="s">
        <v>165</v>
      </c>
    </row>
    <row r="164" spans="2:9" x14ac:dyDescent="0.25">
      <c r="B164" s="209" t="s">
        <v>5</v>
      </c>
      <c r="C164" s="209" t="s">
        <v>124</v>
      </c>
      <c r="D164" s="209" t="s">
        <v>17</v>
      </c>
      <c r="E164" s="209" t="s">
        <v>125</v>
      </c>
      <c r="F164" s="383" t="s">
        <v>101</v>
      </c>
      <c r="G164" s="209" t="s">
        <v>16</v>
      </c>
      <c r="H164" s="384" t="s">
        <v>126</v>
      </c>
      <c r="I164" s="371" t="s">
        <v>27</v>
      </c>
    </row>
    <row r="165" spans="2:9" ht="30" x14ac:dyDescent="0.25">
      <c r="B165" s="152" t="s">
        <v>36</v>
      </c>
      <c r="C165" s="152" t="s">
        <v>129</v>
      </c>
      <c r="D165" s="153">
        <v>650</v>
      </c>
      <c r="E165" s="152" t="s">
        <v>51</v>
      </c>
      <c r="F165" s="154" t="s">
        <v>457</v>
      </c>
      <c r="G165" s="155" t="s">
        <v>416</v>
      </c>
      <c r="H165" s="156" t="s">
        <v>181</v>
      </c>
      <c r="I165" s="158">
        <v>78.688665</v>
      </c>
    </row>
    <row r="166" spans="2:9" ht="30" x14ac:dyDescent="0.25">
      <c r="B166" s="152" t="s">
        <v>44</v>
      </c>
      <c r="C166" s="152" t="s">
        <v>129</v>
      </c>
      <c r="D166" s="153">
        <v>2692</v>
      </c>
      <c r="E166" s="152" t="s">
        <v>51</v>
      </c>
      <c r="F166" s="154" t="s">
        <v>458</v>
      </c>
      <c r="G166" s="155" t="s">
        <v>435</v>
      </c>
      <c r="H166" s="156" t="s">
        <v>182</v>
      </c>
      <c r="I166" s="158">
        <v>5.0727999999999995E-2</v>
      </c>
    </row>
    <row r="167" spans="2:9" ht="30" x14ac:dyDescent="0.25">
      <c r="B167" s="152" t="s">
        <v>56</v>
      </c>
      <c r="C167" s="152" t="s">
        <v>129</v>
      </c>
      <c r="D167" s="153">
        <v>4491</v>
      </c>
      <c r="E167" s="152" t="s">
        <v>51</v>
      </c>
      <c r="F167" s="154" t="s">
        <v>431</v>
      </c>
      <c r="G167" s="155" t="s">
        <v>394</v>
      </c>
      <c r="H167" s="156" t="s">
        <v>183</v>
      </c>
      <c r="I167" s="158">
        <v>1.57768</v>
      </c>
    </row>
    <row r="168" spans="2:9" ht="30" x14ac:dyDescent="0.25">
      <c r="B168" s="152" t="s">
        <v>56</v>
      </c>
      <c r="C168" s="152" t="s">
        <v>129</v>
      </c>
      <c r="D168" s="153">
        <v>4517</v>
      </c>
      <c r="E168" s="152" t="s">
        <v>51</v>
      </c>
      <c r="F168" s="154" t="s">
        <v>459</v>
      </c>
      <c r="G168" s="155" t="s">
        <v>394</v>
      </c>
      <c r="H168" s="156" t="s">
        <v>184</v>
      </c>
      <c r="I168" s="158">
        <v>0.65647999999999995</v>
      </c>
    </row>
    <row r="169" spans="2:9" x14ac:dyDescent="0.25">
      <c r="B169" s="152" t="s">
        <v>78</v>
      </c>
      <c r="C169" s="152" t="s">
        <v>129</v>
      </c>
      <c r="D169" s="153">
        <v>5069</v>
      </c>
      <c r="E169" s="152" t="s">
        <v>51</v>
      </c>
      <c r="F169" s="154" t="s">
        <v>460</v>
      </c>
      <c r="G169" s="155" t="s">
        <v>430</v>
      </c>
      <c r="H169" s="156" t="s">
        <v>185</v>
      </c>
      <c r="I169" s="158">
        <v>0.26457599999999998</v>
      </c>
    </row>
    <row r="170" spans="2:9" ht="30" x14ac:dyDescent="0.25">
      <c r="B170" s="152" t="s">
        <v>91</v>
      </c>
      <c r="C170" s="152" t="s">
        <v>128</v>
      </c>
      <c r="D170" s="183">
        <v>2002001</v>
      </c>
      <c r="E170" s="152"/>
      <c r="F170" s="154" t="s">
        <v>136</v>
      </c>
      <c r="G170" s="155" t="s">
        <v>137</v>
      </c>
      <c r="H170" s="156">
        <v>1.3680000000000001</v>
      </c>
      <c r="I170" s="158">
        <v>105.08976</v>
      </c>
    </row>
    <row r="171" spans="2:9" ht="45" x14ac:dyDescent="0.25">
      <c r="B171" s="152" t="s">
        <v>130</v>
      </c>
      <c r="C171" s="152" t="s">
        <v>129</v>
      </c>
      <c r="D171" s="153">
        <v>6193</v>
      </c>
      <c r="E171" s="152" t="s">
        <v>51</v>
      </c>
      <c r="F171" s="154" t="s">
        <v>461</v>
      </c>
      <c r="G171" s="155" t="s">
        <v>394</v>
      </c>
      <c r="H171" s="156" t="s">
        <v>186</v>
      </c>
      <c r="I171" s="158">
        <v>11.349120000000001</v>
      </c>
    </row>
    <row r="172" spans="2:9" ht="30" x14ac:dyDescent="0.25">
      <c r="B172" s="152" t="s">
        <v>131</v>
      </c>
      <c r="C172" s="152" t="s">
        <v>129</v>
      </c>
      <c r="D172" s="153">
        <v>7258</v>
      </c>
      <c r="E172" s="152" t="s">
        <v>51</v>
      </c>
      <c r="F172" s="154" t="s">
        <v>472</v>
      </c>
      <c r="G172" s="155" t="s">
        <v>416</v>
      </c>
      <c r="H172" s="156">
        <v>196.25549999999996</v>
      </c>
      <c r="I172" s="158">
        <v>86.352419999999981</v>
      </c>
    </row>
    <row r="173" spans="2:9" ht="45" x14ac:dyDescent="0.25">
      <c r="B173" s="152" t="s">
        <v>132</v>
      </c>
      <c r="C173" s="152" t="s">
        <v>128</v>
      </c>
      <c r="D173" s="153">
        <v>87316</v>
      </c>
      <c r="E173" s="152" t="s">
        <v>51</v>
      </c>
      <c r="F173" s="154" t="s">
        <v>462</v>
      </c>
      <c r="G173" s="155" t="s">
        <v>137</v>
      </c>
      <c r="H173" s="156">
        <v>2.286666666666666E-2</v>
      </c>
      <c r="I173" s="158">
        <v>11.089418666666663</v>
      </c>
    </row>
    <row r="174" spans="2:9" x14ac:dyDescent="0.25">
      <c r="B174" s="152" t="s">
        <v>133</v>
      </c>
      <c r="C174" s="152" t="s">
        <v>128</v>
      </c>
      <c r="D174" s="153">
        <v>88309</v>
      </c>
      <c r="E174" s="152" t="s">
        <v>51</v>
      </c>
      <c r="F174" s="154" t="s">
        <v>426</v>
      </c>
      <c r="G174" s="155" t="s">
        <v>425</v>
      </c>
      <c r="H174" s="156">
        <v>7.9495499999999977</v>
      </c>
      <c r="I174" s="158">
        <v>237.29406749999995</v>
      </c>
    </row>
    <row r="175" spans="2:9" x14ac:dyDescent="0.25">
      <c r="B175" s="152" t="s">
        <v>145</v>
      </c>
      <c r="C175" s="152" t="s">
        <v>128</v>
      </c>
      <c r="D175" s="153">
        <v>88316</v>
      </c>
      <c r="E175" s="152" t="s">
        <v>51</v>
      </c>
      <c r="F175" s="154" t="s">
        <v>428</v>
      </c>
      <c r="G175" s="155" t="s">
        <v>425</v>
      </c>
      <c r="H175" s="156">
        <v>6.2460999999999984</v>
      </c>
      <c r="I175" s="158">
        <v>150.40608799999995</v>
      </c>
    </row>
    <row r="176" spans="2:9" ht="45" x14ac:dyDescent="0.25">
      <c r="B176" s="152" t="s">
        <v>146</v>
      </c>
      <c r="C176" s="152" t="s">
        <v>128</v>
      </c>
      <c r="D176" s="153">
        <v>94970</v>
      </c>
      <c r="E176" s="152" t="s">
        <v>51</v>
      </c>
      <c r="F176" s="154" t="s">
        <v>463</v>
      </c>
      <c r="G176" s="155" t="s">
        <v>137</v>
      </c>
      <c r="H176" s="156" t="s">
        <v>187</v>
      </c>
      <c r="I176" s="158">
        <v>54.547025999999995</v>
      </c>
    </row>
    <row r="177" spans="2:9" ht="45" x14ac:dyDescent="0.25">
      <c r="B177" s="152" t="s">
        <v>147</v>
      </c>
      <c r="C177" s="152" t="s">
        <v>128</v>
      </c>
      <c r="D177" s="153">
        <v>97735</v>
      </c>
      <c r="E177" s="152" t="s">
        <v>51</v>
      </c>
      <c r="F177" s="154" t="s">
        <v>464</v>
      </c>
      <c r="G177" s="155" t="s">
        <v>137</v>
      </c>
      <c r="H177" s="156" t="s">
        <v>188</v>
      </c>
      <c r="I177" s="158">
        <v>176.08780000000002</v>
      </c>
    </row>
    <row r="178" spans="2:9" ht="45" x14ac:dyDescent="0.25">
      <c r="B178" s="152" t="s">
        <v>148</v>
      </c>
      <c r="C178" s="152" t="s">
        <v>128</v>
      </c>
      <c r="D178" s="153">
        <v>100475</v>
      </c>
      <c r="E178" s="152" t="s">
        <v>51</v>
      </c>
      <c r="F178" s="154" t="s">
        <v>465</v>
      </c>
      <c r="G178" s="155" t="s">
        <v>137</v>
      </c>
      <c r="H178" s="156">
        <v>0.18491666666666662</v>
      </c>
      <c r="I178" s="158">
        <v>133.07342999999997</v>
      </c>
    </row>
    <row r="179" spans="2:9" ht="30" x14ac:dyDescent="0.25">
      <c r="B179" s="152" t="s">
        <v>149</v>
      </c>
      <c r="C179" s="152" t="s">
        <v>128</v>
      </c>
      <c r="D179" s="153">
        <v>101616</v>
      </c>
      <c r="E179" s="152" t="s">
        <v>51</v>
      </c>
      <c r="F179" s="154" t="s">
        <v>466</v>
      </c>
      <c r="G179" s="155" t="s">
        <v>123</v>
      </c>
      <c r="H179" s="156" t="s">
        <v>189</v>
      </c>
      <c r="I179" s="158">
        <v>8.3852999999999991</v>
      </c>
    </row>
    <row r="180" spans="2:9" x14ac:dyDescent="0.25">
      <c r="B180" s="160" t="s">
        <v>134</v>
      </c>
      <c r="C180" s="160"/>
      <c r="D180" s="132"/>
      <c r="E180" s="132"/>
      <c r="F180" s="138"/>
      <c r="G180" s="161"/>
      <c r="H180" s="139"/>
      <c r="I180" s="180">
        <v>1054.9100000000001</v>
      </c>
    </row>
    <row r="181" spans="2:9" x14ac:dyDescent="0.25">
      <c r="B181" s="420" t="s">
        <v>190</v>
      </c>
      <c r="C181" s="421"/>
      <c r="D181" s="421"/>
      <c r="E181" s="421"/>
      <c r="F181" s="422"/>
      <c r="G181" s="161"/>
      <c r="H181" s="139"/>
      <c r="I181" s="163"/>
    </row>
    <row r="182" spans="2:9" x14ac:dyDescent="0.25">
      <c r="B182" s="426"/>
      <c r="C182" s="427"/>
      <c r="D182" s="427"/>
      <c r="E182" s="427"/>
      <c r="F182" s="428"/>
      <c r="G182" s="161"/>
      <c r="H182" s="139"/>
      <c r="I182" s="163"/>
    </row>
    <row r="183" spans="2:9" x14ac:dyDescent="0.25">
      <c r="B183" s="164"/>
      <c r="C183" s="164"/>
      <c r="D183" s="164"/>
      <c r="E183" s="164"/>
      <c r="F183" s="165"/>
      <c r="G183" s="161"/>
      <c r="H183" s="139"/>
      <c r="I183" s="163"/>
    </row>
    <row r="184" spans="2:9" ht="37.5" customHeight="1" x14ac:dyDescent="0.25">
      <c r="B184" s="178" t="s">
        <v>473</v>
      </c>
      <c r="C184" s="178"/>
      <c r="D184" s="178"/>
      <c r="E184" s="432" t="s">
        <v>191</v>
      </c>
      <c r="F184" s="432"/>
      <c r="G184" s="432"/>
      <c r="H184" s="432"/>
      <c r="I184" s="149" t="s">
        <v>165</v>
      </c>
    </row>
    <row r="185" spans="2:9" x14ac:dyDescent="0.25">
      <c r="B185" s="209" t="s">
        <v>5</v>
      </c>
      <c r="C185" s="209" t="s">
        <v>124</v>
      </c>
      <c r="D185" s="209" t="s">
        <v>17</v>
      </c>
      <c r="E185" s="209" t="s">
        <v>125</v>
      </c>
      <c r="F185" s="383" t="s">
        <v>101</v>
      </c>
      <c r="G185" s="209" t="s">
        <v>16</v>
      </c>
      <c r="H185" s="384" t="s">
        <v>126</v>
      </c>
      <c r="I185" s="371" t="s">
        <v>27</v>
      </c>
    </row>
    <row r="186" spans="2:9" ht="30" x14ac:dyDescent="0.25">
      <c r="B186" s="152" t="s">
        <v>36</v>
      </c>
      <c r="C186" s="152" t="s">
        <v>129</v>
      </c>
      <c r="D186" s="153">
        <v>2692</v>
      </c>
      <c r="E186" s="152" t="s">
        <v>51</v>
      </c>
      <c r="F186" s="154" t="s">
        <v>458</v>
      </c>
      <c r="G186" s="155" t="s">
        <v>435</v>
      </c>
      <c r="H186" s="156" t="s">
        <v>182</v>
      </c>
      <c r="I186" s="158">
        <v>5.0727999999999995E-2</v>
      </c>
    </row>
    <row r="187" spans="2:9" ht="30" x14ac:dyDescent="0.25">
      <c r="B187" s="152" t="s">
        <v>44</v>
      </c>
      <c r="C187" s="152" t="s">
        <v>129</v>
      </c>
      <c r="D187" s="153">
        <v>4491</v>
      </c>
      <c r="E187" s="152" t="s">
        <v>51</v>
      </c>
      <c r="F187" s="154" t="s">
        <v>431</v>
      </c>
      <c r="G187" s="155" t="s">
        <v>394</v>
      </c>
      <c r="H187" s="156" t="s">
        <v>183</v>
      </c>
      <c r="I187" s="158">
        <v>1.57768</v>
      </c>
    </row>
    <row r="188" spans="2:9" ht="30" x14ac:dyDescent="0.25">
      <c r="B188" s="152" t="s">
        <v>56</v>
      </c>
      <c r="C188" s="152" t="s">
        <v>129</v>
      </c>
      <c r="D188" s="153">
        <v>4517</v>
      </c>
      <c r="E188" s="152" t="s">
        <v>51</v>
      </c>
      <c r="F188" s="154" t="s">
        <v>459</v>
      </c>
      <c r="G188" s="155" t="s">
        <v>394</v>
      </c>
      <c r="H188" s="156" t="s">
        <v>184</v>
      </c>
      <c r="I188" s="158">
        <v>0.65647999999999995</v>
      </c>
    </row>
    <row r="189" spans="2:9" x14ac:dyDescent="0.25">
      <c r="B189" s="152" t="s">
        <v>78</v>
      </c>
      <c r="C189" s="152" t="s">
        <v>129</v>
      </c>
      <c r="D189" s="153">
        <v>5069</v>
      </c>
      <c r="E189" s="152" t="s">
        <v>51</v>
      </c>
      <c r="F189" s="154" t="s">
        <v>460</v>
      </c>
      <c r="G189" s="155" t="s">
        <v>430</v>
      </c>
      <c r="H189" s="156" t="s">
        <v>185</v>
      </c>
      <c r="I189" s="158">
        <v>0.26457599999999998</v>
      </c>
    </row>
    <row r="190" spans="2:9" ht="30" x14ac:dyDescent="0.25">
      <c r="B190" s="152" t="s">
        <v>91</v>
      </c>
      <c r="C190" s="152" t="s">
        <v>128</v>
      </c>
      <c r="D190" s="183">
        <v>2002001</v>
      </c>
      <c r="E190" s="152"/>
      <c r="F190" s="154" t="s">
        <v>136</v>
      </c>
      <c r="G190" s="155" t="s">
        <v>137</v>
      </c>
      <c r="H190" s="156">
        <v>1.5840000000000001</v>
      </c>
      <c r="I190" s="158">
        <v>121.68288</v>
      </c>
    </row>
    <row r="191" spans="2:9" ht="45" x14ac:dyDescent="0.25">
      <c r="B191" s="152" t="s">
        <v>130</v>
      </c>
      <c r="C191" s="152" t="s">
        <v>129</v>
      </c>
      <c r="D191" s="153">
        <v>6193</v>
      </c>
      <c r="E191" s="152" t="s">
        <v>51</v>
      </c>
      <c r="F191" s="154" t="s">
        <v>461</v>
      </c>
      <c r="G191" s="155" t="s">
        <v>394</v>
      </c>
      <c r="H191" s="156" t="s">
        <v>186</v>
      </c>
      <c r="I191" s="158">
        <v>11.349120000000001</v>
      </c>
    </row>
    <row r="192" spans="2:9" ht="30" x14ac:dyDescent="0.25">
      <c r="B192" s="152" t="s">
        <v>131</v>
      </c>
      <c r="C192" s="152" t="s">
        <v>129</v>
      </c>
      <c r="D192" s="153">
        <v>7258</v>
      </c>
      <c r="E192" s="152" t="s">
        <v>51</v>
      </c>
      <c r="F192" s="154" t="s">
        <v>472</v>
      </c>
      <c r="G192" s="155" t="s">
        <v>416</v>
      </c>
      <c r="H192" s="156">
        <v>266.34674999999999</v>
      </c>
      <c r="I192" s="158">
        <v>117.19256999999999</v>
      </c>
    </row>
    <row r="193" spans="2:9" ht="45" x14ac:dyDescent="0.25">
      <c r="B193" s="152" t="s">
        <v>132</v>
      </c>
      <c r="C193" s="152" t="s">
        <v>128</v>
      </c>
      <c r="D193" s="153">
        <v>87316</v>
      </c>
      <c r="E193" s="152" t="s">
        <v>51</v>
      </c>
      <c r="F193" s="154" t="s">
        <v>462</v>
      </c>
      <c r="G193" s="155" t="s">
        <v>137</v>
      </c>
      <c r="H193" s="156">
        <v>3.1033333333333329E-2</v>
      </c>
      <c r="I193" s="158">
        <v>15.049925333333331</v>
      </c>
    </row>
    <row r="194" spans="2:9" x14ac:dyDescent="0.25">
      <c r="B194" s="152" t="s">
        <v>133</v>
      </c>
      <c r="C194" s="152" t="s">
        <v>128</v>
      </c>
      <c r="D194" s="153">
        <v>88309</v>
      </c>
      <c r="E194" s="152" t="s">
        <v>51</v>
      </c>
      <c r="F194" s="154" t="s">
        <v>426</v>
      </c>
      <c r="G194" s="155" t="s">
        <v>425</v>
      </c>
      <c r="H194" s="156">
        <v>10.788675</v>
      </c>
      <c r="I194" s="158">
        <v>322.04194875000002</v>
      </c>
    </row>
    <row r="195" spans="2:9" x14ac:dyDescent="0.25">
      <c r="B195" s="152" t="s">
        <v>145</v>
      </c>
      <c r="C195" s="152" t="s">
        <v>128</v>
      </c>
      <c r="D195" s="153">
        <v>88316</v>
      </c>
      <c r="E195" s="152" t="s">
        <v>51</v>
      </c>
      <c r="F195" s="154" t="s">
        <v>428</v>
      </c>
      <c r="G195" s="155" t="s">
        <v>425</v>
      </c>
      <c r="H195" s="156">
        <v>8.4768499999999989</v>
      </c>
      <c r="I195" s="158">
        <v>204.12254799999997</v>
      </c>
    </row>
    <row r="196" spans="2:9" ht="45" x14ac:dyDescent="0.25">
      <c r="B196" s="152" t="s">
        <v>146</v>
      </c>
      <c r="C196" s="152" t="s">
        <v>128</v>
      </c>
      <c r="D196" s="153">
        <v>94970</v>
      </c>
      <c r="E196" s="152" t="s">
        <v>51</v>
      </c>
      <c r="F196" s="154" t="s">
        <v>463</v>
      </c>
      <c r="G196" s="155" t="s">
        <v>137</v>
      </c>
      <c r="H196" s="156" t="s">
        <v>187</v>
      </c>
      <c r="I196" s="158">
        <v>54.547025999999995</v>
      </c>
    </row>
    <row r="197" spans="2:9" ht="45" x14ac:dyDescent="0.25">
      <c r="B197" s="152" t="s">
        <v>147</v>
      </c>
      <c r="C197" s="152" t="s">
        <v>128</v>
      </c>
      <c r="D197" s="153">
        <v>97735</v>
      </c>
      <c r="E197" s="152" t="s">
        <v>51</v>
      </c>
      <c r="F197" s="154" t="s">
        <v>464</v>
      </c>
      <c r="G197" s="155" t="s">
        <v>137</v>
      </c>
      <c r="H197" s="156" t="s">
        <v>188</v>
      </c>
      <c r="I197" s="158">
        <v>176.08780000000002</v>
      </c>
    </row>
    <row r="198" spans="2:9" ht="45" x14ac:dyDescent="0.25">
      <c r="B198" s="152" t="s">
        <v>148</v>
      </c>
      <c r="C198" s="152" t="s">
        <v>128</v>
      </c>
      <c r="D198" s="153">
        <v>100475</v>
      </c>
      <c r="E198" s="152" t="s">
        <v>51</v>
      </c>
      <c r="F198" s="154" t="s">
        <v>465</v>
      </c>
      <c r="G198" s="155" t="s">
        <v>137</v>
      </c>
      <c r="H198" s="156">
        <v>0.25095833333333334</v>
      </c>
      <c r="I198" s="158">
        <v>180.59965500000001</v>
      </c>
    </row>
    <row r="199" spans="2:9" ht="30" x14ac:dyDescent="0.25">
      <c r="B199" s="152" t="s">
        <v>149</v>
      </c>
      <c r="C199" s="152" t="s">
        <v>128</v>
      </c>
      <c r="D199" s="153">
        <v>101616</v>
      </c>
      <c r="E199" s="152" t="s">
        <v>51</v>
      </c>
      <c r="F199" s="154" t="s">
        <v>466</v>
      </c>
      <c r="G199" s="155" t="s">
        <v>123</v>
      </c>
      <c r="H199" s="156" t="s">
        <v>189</v>
      </c>
      <c r="I199" s="158">
        <v>8.3852999999999991</v>
      </c>
    </row>
    <row r="200" spans="2:9" x14ac:dyDescent="0.25">
      <c r="B200" s="160" t="s">
        <v>134</v>
      </c>
      <c r="C200" s="160"/>
      <c r="D200" s="132"/>
      <c r="E200" s="132"/>
      <c r="F200" s="138"/>
      <c r="G200" s="161"/>
      <c r="H200" s="139"/>
      <c r="I200" s="184">
        <v>1213.6099999999999</v>
      </c>
    </row>
    <row r="201" spans="2:9" x14ac:dyDescent="0.25">
      <c r="B201" s="420" t="s">
        <v>192</v>
      </c>
      <c r="C201" s="421"/>
      <c r="D201" s="421"/>
      <c r="E201" s="421"/>
      <c r="F201" s="422"/>
      <c r="G201" s="161"/>
      <c r="H201" s="139"/>
      <c r="I201" s="163"/>
    </row>
    <row r="202" spans="2:9" ht="34.5" customHeight="1" x14ac:dyDescent="0.25">
      <c r="B202" s="426"/>
      <c r="C202" s="427"/>
      <c r="D202" s="427"/>
      <c r="E202" s="427"/>
      <c r="F202" s="428"/>
      <c r="G202" s="161"/>
      <c r="H202" s="139"/>
      <c r="I202" s="163"/>
    </row>
    <row r="203" spans="2:9" x14ac:dyDescent="0.25">
      <c r="B203" s="164"/>
      <c r="C203" s="164"/>
      <c r="D203" s="164"/>
      <c r="E203" s="164"/>
      <c r="F203" s="165"/>
      <c r="G203" s="161"/>
      <c r="H203" s="139"/>
      <c r="I203" s="163"/>
    </row>
    <row r="204" spans="2:9" ht="33" customHeight="1" x14ac:dyDescent="0.25">
      <c r="B204" s="178" t="s">
        <v>474</v>
      </c>
      <c r="C204" s="178"/>
      <c r="D204" s="178"/>
      <c r="E204" s="432" t="s">
        <v>193</v>
      </c>
      <c r="F204" s="432"/>
      <c r="G204" s="432"/>
      <c r="H204" s="432"/>
      <c r="I204" s="149" t="s">
        <v>165</v>
      </c>
    </row>
    <row r="205" spans="2:9" x14ac:dyDescent="0.25">
      <c r="B205" s="209" t="s">
        <v>5</v>
      </c>
      <c r="C205" s="209" t="s">
        <v>124</v>
      </c>
      <c r="D205" s="209" t="s">
        <v>17</v>
      </c>
      <c r="E205" s="209" t="s">
        <v>125</v>
      </c>
      <c r="F205" s="383" t="s">
        <v>101</v>
      </c>
      <c r="G205" s="209" t="s">
        <v>16</v>
      </c>
      <c r="H205" s="384" t="s">
        <v>126</v>
      </c>
      <c r="I205" s="371" t="s">
        <v>27</v>
      </c>
    </row>
    <row r="206" spans="2:9" ht="30" x14ac:dyDescent="0.25">
      <c r="B206" s="152" t="s">
        <v>36</v>
      </c>
      <c r="C206" s="152" t="s">
        <v>129</v>
      </c>
      <c r="D206" s="153">
        <v>2692</v>
      </c>
      <c r="E206" s="152" t="s">
        <v>51</v>
      </c>
      <c r="F206" s="154" t="s">
        <v>458</v>
      </c>
      <c r="G206" s="155" t="s">
        <v>435</v>
      </c>
      <c r="H206" s="156" t="s">
        <v>182</v>
      </c>
      <c r="I206" s="158">
        <v>5.0727999999999995E-2</v>
      </c>
    </row>
    <row r="207" spans="2:9" ht="30" x14ac:dyDescent="0.25">
      <c r="B207" s="152" t="s">
        <v>44</v>
      </c>
      <c r="C207" s="152" t="s">
        <v>129</v>
      </c>
      <c r="D207" s="153">
        <v>4491</v>
      </c>
      <c r="E207" s="152" t="s">
        <v>51</v>
      </c>
      <c r="F207" s="154" t="s">
        <v>431</v>
      </c>
      <c r="G207" s="155" t="s">
        <v>394</v>
      </c>
      <c r="H207" s="156" t="s">
        <v>183</v>
      </c>
      <c r="I207" s="158">
        <v>1.57768</v>
      </c>
    </row>
    <row r="208" spans="2:9" ht="30" x14ac:dyDescent="0.25">
      <c r="B208" s="152" t="s">
        <v>56</v>
      </c>
      <c r="C208" s="152" t="s">
        <v>129</v>
      </c>
      <c r="D208" s="153">
        <v>4517</v>
      </c>
      <c r="E208" s="152" t="s">
        <v>51</v>
      </c>
      <c r="F208" s="154" t="s">
        <v>459</v>
      </c>
      <c r="G208" s="155" t="s">
        <v>394</v>
      </c>
      <c r="H208" s="156" t="s">
        <v>184</v>
      </c>
      <c r="I208" s="158">
        <v>0.65647999999999995</v>
      </c>
    </row>
    <row r="209" spans="2:9" x14ac:dyDescent="0.25">
      <c r="B209" s="152" t="s">
        <v>78</v>
      </c>
      <c r="C209" s="152" t="s">
        <v>129</v>
      </c>
      <c r="D209" s="153">
        <v>5069</v>
      </c>
      <c r="E209" s="152" t="s">
        <v>51</v>
      </c>
      <c r="F209" s="154" t="s">
        <v>460</v>
      </c>
      <c r="G209" s="155" t="s">
        <v>430</v>
      </c>
      <c r="H209" s="156" t="s">
        <v>185</v>
      </c>
      <c r="I209" s="158">
        <v>0.26457599999999998</v>
      </c>
    </row>
    <row r="210" spans="2:9" ht="30" x14ac:dyDescent="0.25">
      <c r="B210" s="152" t="s">
        <v>91</v>
      </c>
      <c r="C210" s="152" t="s">
        <v>128</v>
      </c>
      <c r="D210" s="183">
        <v>2002001</v>
      </c>
      <c r="E210" s="152"/>
      <c r="F210" s="154" t="s">
        <v>136</v>
      </c>
      <c r="G210" s="155" t="s">
        <v>137</v>
      </c>
      <c r="H210" s="156">
        <v>1.6560000000000001</v>
      </c>
      <c r="I210" s="158">
        <v>127.21392</v>
      </c>
    </row>
    <row r="211" spans="2:9" ht="45" x14ac:dyDescent="0.25">
      <c r="B211" s="152" t="s">
        <v>130</v>
      </c>
      <c r="C211" s="152" t="s">
        <v>129</v>
      </c>
      <c r="D211" s="153">
        <v>6193</v>
      </c>
      <c r="E211" s="152" t="s">
        <v>51</v>
      </c>
      <c r="F211" s="154" t="s">
        <v>461</v>
      </c>
      <c r="G211" s="155" t="s">
        <v>394</v>
      </c>
      <c r="H211" s="156" t="s">
        <v>186</v>
      </c>
      <c r="I211" s="158">
        <v>11.349120000000001</v>
      </c>
    </row>
    <row r="212" spans="2:9" ht="30" x14ac:dyDescent="0.25">
      <c r="B212" s="152" t="s">
        <v>131</v>
      </c>
      <c r="C212" s="152" t="s">
        <v>129</v>
      </c>
      <c r="D212" s="153">
        <v>7258</v>
      </c>
      <c r="E212" s="152" t="s">
        <v>51</v>
      </c>
      <c r="F212" s="154" t="s">
        <v>472</v>
      </c>
      <c r="G212" s="155" t="s">
        <v>416</v>
      </c>
      <c r="H212" s="156">
        <v>280.36500000000001</v>
      </c>
      <c r="I212" s="158">
        <v>123.36060000000001</v>
      </c>
    </row>
    <row r="213" spans="2:9" ht="45" x14ac:dyDescent="0.25">
      <c r="B213" s="152" t="s">
        <v>132</v>
      </c>
      <c r="C213" s="152" t="s">
        <v>128</v>
      </c>
      <c r="D213" s="153">
        <v>87316</v>
      </c>
      <c r="E213" s="152" t="s">
        <v>51</v>
      </c>
      <c r="F213" s="154" t="s">
        <v>462</v>
      </c>
      <c r="G213" s="155" t="s">
        <v>137</v>
      </c>
      <c r="H213" s="156">
        <v>3.2666666666666663E-2</v>
      </c>
      <c r="I213" s="158">
        <v>15.842026666666664</v>
      </c>
    </row>
    <row r="214" spans="2:9" x14ac:dyDescent="0.25">
      <c r="B214" s="152" t="s">
        <v>133</v>
      </c>
      <c r="C214" s="152" t="s">
        <v>128</v>
      </c>
      <c r="D214" s="153">
        <v>88309</v>
      </c>
      <c r="E214" s="152" t="s">
        <v>51</v>
      </c>
      <c r="F214" s="154" t="s">
        <v>426</v>
      </c>
      <c r="G214" s="155" t="s">
        <v>425</v>
      </c>
      <c r="H214" s="156">
        <v>11.356499999999999</v>
      </c>
      <c r="I214" s="158">
        <v>338.99152499999997</v>
      </c>
    </row>
    <row r="215" spans="2:9" x14ac:dyDescent="0.25">
      <c r="B215" s="152" t="s">
        <v>145</v>
      </c>
      <c r="C215" s="152" t="s">
        <v>128</v>
      </c>
      <c r="D215" s="153">
        <v>88316</v>
      </c>
      <c r="E215" s="152" t="s">
        <v>51</v>
      </c>
      <c r="F215" s="154" t="s">
        <v>428</v>
      </c>
      <c r="G215" s="155" t="s">
        <v>425</v>
      </c>
      <c r="H215" s="156">
        <v>8.923</v>
      </c>
      <c r="I215" s="158">
        <v>214.86583999999999</v>
      </c>
    </row>
    <row r="216" spans="2:9" ht="45" x14ac:dyDescent="0.25">
      <c r="B216" s="152" t="s">
        <v>146</v>
      </c>
      <c r="C216" s="152" t="s">
        <v>128</v>
      </c>
      <c r="D216" s="153">
        <v>94970</v>
      </c>
      <c r="E216" s="152" t="s">
        <v>51</v>
      </c>
      <c r="F216" s="154" t="s">
        <v>463</v>
      </c>
      <c r="G216" s="155" t="s">
        <v>137</v>
      </c>
      <c r="H216" s="156" t="s">
        <v>187</v>
      </c>
      <c r="I216" s="158">
        <v>54.547025999999995</v>
      </c>
    </row>
    <row r="217" spans="2:9" ht="45" x14ac:dyDescent="0.25">
      <c r="B217" s="152" t="s">
        <v>147</v>
      </c>
      <c r="C217" s="152" t="s">
        <v>128</v>
      </c>
      <c r="D217" s="153">
        <v>97735</v>
      </c>
      <c r="E217" s="152" t="s">
        <v>51</v>
      </c>
      <c r="F217" s="154" t="s">
        <v>464</v>
      </c>
      <c r="G217" s="155" t="s">
        <v>137</v>
      </c>
      <c r="H217" s="156" t="s">
        <v>188</v>
      </c>
      <c r="I217" s="158">
        <v>176.08780000000002</v>
      </c>
    </row>
    <row r="218" spans="2:9" ht="45" x14ac:dyDescent="0.25">
      <c r="B218" s="152" t="s">
        <v>148</v>
      </c>
      <c r="C218" s="152" t="s">
        <v>128</v>
      </c>
      <c r="D218" s="153">
        <v>100475</v>
      </c>
      <c r="E218" s="152" t="s">
        <v>51</v>
      </c>
      <c r="F218" s="154" t="s">
        <v>465</v>
      </c>
      <c r="G218" s="155" t="s">
        <v>137</v>
      </c>
      <c r="H218" s="156">
        <v>0.26416666666666666</v>
      </c>
      <c r="I218" s="158">
        <v>190.10489999999999</v>
      </c>
    </row>
    <row r="219" spans="2:9" ht="30" x14ac:dyDescent="0.25">
      <c r="B219" s="152" t="s">
        <v>149</v>
      </c>
      <c r="C219" s="152" t="s">
        <v>128</v>
      </c>
      <c r="D219" s="153">
        <v>101616</v>
      </c>
      <c r="E219" s="152" t="s">
        <v>51</v>
      </c>
      <c r="F219" s="154" t="s">
        <v>466</v>
      </c>
      <c r="G219" s="155" t="s">
        <v>123</v>
      </c>
      <c r="H219" s="156" t="s">
        <v>189</v>
      </c>
      <c r="I219" s="158">
        <v>8.3852999999999991</v>
      </c>
    </row>
    <row r="220" spans="2:9" x14ac:dyDescent="0.25">
      <c r="B220" s="160" t="s">
        <v>134</v>
      </c>
      <c r="C220" s="160"/>
      <c r="D220" s="132"/>
      <c r="E220" s="132"/>
      <c r="F220" s="138"/>
      <c r="G220" s="161"/>
      <c r="H220" s="139"/>
      <c r="I220" s="180">
        <v>1263.3</v>
      </c>
    </row>
    <row r="221" spans="2:9" x14ac:dyDescent="0.25">
      <c r="B221" s="420" t="s">
        <v>192</v>
      </c>
      <c r="C221" s="421"/>
      <c r="D221" s="421"/>
      <c r="E221" s="421"/>
      <c r="F221" s="422"/>
      <c r="G221" s="161"/>
      <c r="H221" s="139"/>
      <c r="I221" s="163"/>
    </row>
    <row r="222" spans="2:9" x14ac:dyDescent="0.25">
      <c r="B222" s="426"/>
      <c r="C222" s="427"/>
      <c r="D222" s="427"/>
      <c r="E222" s="427"/>
      <c r="F222" s="428"/>
      <c r="G222" s="161"/>
      <c r="H222" s="139"/>
      <c r="I222" s="163"/>
    </row>
    <row r="223" spans="2:9" x14ac:dyDescent="0.25">
      <c r="B223" s="164"/>
      <c r="C223" s="164"/>
      <c r="D223" s="164"/>
      <c r="E223" s="164"/>
      <c r="F223" s="165"/>
      <c r="G223" s="161"/>
      <c r="H223" s="139"/>
      <c r="I223" s="163"/>
    </row>
    <row r="224" spans="2:9" ht="33" customHeight="1" x14ac:dyDescent="0.25">
      <c r="B224" s="178" t="s">
        <v>475</v>
      </c>
      <c r="C224" s="178"/>
      <c r="D224" s="178"/>
      <c r="E224" s="432" t="s">
        <v>194</v>
      </c>
      <c r="F224" s="432"/>
      <c r="G224" s="432"/>
      <c r="H224" s="432"/>
      <c r="I224" s="149" t="s">
        <v>123</v>
      </c>
    </row>
    <row r="225" spans="2:9" x14ac:dyDescent="0.25">
      <c r="B225" s="209" t="s">
        <v>5</v>
      </c>
      <c r="C225" s="209" t="s">
        <v>124</v>
      </c>
      <c r="D225" s="209" t="s">
        <v>17</v>
      </c>
      <c r="E225" s="209" t="s">
        <v>125</v>
      </c>
      <c r="F225" s="383" t="s">
        <v>101</v>
      </c>
      <c r="G225" s="209" t="s">
        <v>16</v>
      </c>
      <c r="H225" s="384" t="s">
        <v>126</v>
      </c>
      <c r="I225" s="371" t="s">
        <v>27</v>
      </c>
    </row>
    <row r="226" spans="2:9" ht="30" x14ac:dyDescent="0.25">
      <c r="B226" s="152" t="s">
        <v>36</v>
      </c>
      <c r="C226" s="152" t="s">
        <v>129</v>
      </c>
      <c r="D226" s="185">
        <v>366</v>
      </c>
      <c r="E226" s="152" t="s">
        <v>51</v>
      </c>
      <c r="F226" s="154" t="s">
        <v>476</v>
      </c>
      <c r="G226" s="155" t="s">
        <v>137</v>
      </c>
      <c r="H226" s="156">
        <v>2.3E-2</v>
      </c>
      <c r="I226" s="158">
        <v>3.105</v>
      </c>
    </row>
    <row r="227" spans="2:9" x14ac:dyDescent="0.25">
      <c r="B227" s="152" t="s">
        <v>44</v>
      </c>
      <c r="C227" s="152" t="s">
        <v>129</v>
      </c>
      <c r="D227" s="185">
        <v>4741</v>
      </c>
      <c r="E227" s="152" t="s">
        <v>51</v>
      </c>
      <c r="F227" s="154" t="s">
        <v>477</v>
      </c>
      <c r="G227" s="155" t="s">
        <v>137</v>
      </c>
      <c r="H227" s="156">
        <v>0.1</v>
      </c>
      <c r="I227" s="158">
        <v>9.5030000000000001</v>
      </c>
    </row>
    <row r="228" spans="2:9" x14ac:dyDescent="0.25">
      <c r="B228" s="152" t="s">
        <v>56</v>
      </c>
      <c r="C228" s="152" t="s">
        <v>129</v>
      </c>
      <c r="D228" s="185">
        <v>1379</v>
      </c>
      <c r="E228" s="152" t="s">
        <v>51</v>
      </c>
      <c r="F228" s="154" t="s">
        <v>478</v>
      </c>
      <c r="G228" s="155" t="s">
        <v>430</v>
      </c>
      <c r="H228" s="156">
        <v>9.11</v>
      </c>
      <c r="I228" s="158">
        <v>6.2858999999999989</v>
      </c>
    </row>
    <row r="229" spans="2:9" ht="45" x14ac:dyDescent="0.25">
      <c r="B229" s="152" t="s">
        <v>78</v>
      </c>
      <c r="C229" s="185" t="s">
        <v>129</v>
      </c>
      <c r="D229" s="185">
        <v>4385</v>
      </c>
      <c r="E229" s="152" t="s">
        <v>51</v>
      </c>
      <c r="F229" s="154" t="s">
        <v>479</v>
      </c>
      <c r="G229" s="155" t="s">
        <v>480</v>
      </c>
      <c r="H229" s="156">
        <v>3.5000000000000003E-2</v>
      </c>
      <c r="I229" s="158">
        <v>32.85275</v>
      </c>
    </row>
    <row r="230" spans="2:9" x14ac:dyDescent="0.25">
      <c r="B230" s="152" t="s">
        <v>91</v>
      </c>
      <c r="C230" s="186" t="s">
        <v>128</v>
      </c>
      <c r="D230" s="185">
        <v>88260</v>
      </c>
      <c r="E230" s="152" t="s">
        <v>51</v>
      </c>
      <c r="F230" s="154" t="s">
        <v>481</v>
      </c>
      <c r="G230" s="155" t="s">
        <v>425</v>
      </c>
      <c r="H230" s="156">
        <v>0.4</v>
      </c>
      <c r="I230" s="158">
        <v>11.852</v>
      </c>
    </row>
    <row r="231" spans="2:9" x14ac:dyDescent="0.25">
      <c r="B231" s="152" t="s">
        <v>131</v>
      </c>
      <c r="C231" s="186" t="s">
        <v>128</v>
      </c>
      <c r="D231" s="185">
        <v>88316</v>
      </c>
      <c r="E231" s="152" t="s">
        <v>51</v>
      </c>
      <c r="F231" s="154" t="s">
        <v>428</v>
      </c>
      <c r="G231" s="155" t="s">
        <v>425</v>
      </c>
      <c r="H231" s="156">
        <v>0.91</v>
      </c>
      <c r="I231" s="158">
        <v>21.912800000000001</v>
      </c>
    </row>
    <row r="232" spans="2:9" x14ac:dyDescent="0.25">
      <c r="B232" s="160" t="s">
        <v>134</v>
      </c>
      <c r="C232" s="160"/>
      <c r="D232" s="132"/>
      <c r="E232" s="132"/>
      <c r="F232" s="138"/>
      <c r="G232" s="161"/>
      <c r="H232" s="139"/>
      <c r="I232" s="180">
        <v>85.51</v>
      </c>
    </row>
    <row r="233" spans="2:9" x14ac:dyDescent="0.25">
      <c r="B233" s="420" t="s">
        <v>195</v>
      </c>
      <c r="C233" s="421"/>
      <c r="D233" s="421"/>
      <c r="E233" s="421"/>
      <c r="F233" s="422"/>
      <c r="G233" s="161"/>
      <c r="H233" s="139"/>
      <c r="I233" s="163"/>
    </row>
    <row r="234" spans="2:9" x14ac:dyDescent="0.25">
      <c r="B234" s="426"/>
      <c r="C234" s="427"/>
      <c r="D234" s="427"/>
      <c r="E234" s="427"/>
      <c r="F234" s="428"/>
      <c r="G234" s="161"/>
      <c r="H234" s="139"/>
      <c r="I234" s="163"/>
    </row>
    <row r="235" spans="2:9" x14ac:dyDescent="0.25">
      <c r="B235" s="164"/>
      <c r="C235" s="164"/>
      <c r="D235" s="164"/>
      <c r="E235" s="164"/>
      <c r="F235" s="165"/>
      <c r="G235" s="161"/>
      <c r="H235" s="139"/>
      <c r="I235" s="163"/>
    </row>
    <row r="236" spans="2:9" ht="35.25" customHeight="1" x14ac:dyDescent="0.25">
      <c r="B236" s="178" t="s">
        <v>482</v>
      </c>
      <c r="C236" s="187"/>
      <c r="D236" s="187"/>
      <c r="E236" s="431" t="s">
        <v>196</v>
      </c>
      <c r="F236" s="431"/>
      <c r="G236" s="431"/>
      <c r="H236" s="431"/>
      <c r="I236" s="170" t="s">
        <v>165</v>
      </c>
    </row>
    <row r="237" spans="2:9" x14ac:dyDescent="0.25">
      <c r="B237" s="209" t="s">
        <v>5</v>
      </c>
      <c r="C237" s="209" t="s">
        <v>124</v>
      </c>
      <c r="D237" s="209" t="s">
        <v>17</v>
      </c>
      <c r="E237" s="209" t="s">
        <v>125</v>
      </c>
      <c r="F237" s="383" t="s">
        <v>101</v>
      </c>
      <c r="G237" s="209" t="s">
        <v>16</v>
      </c>
      <c r="H237" s="384" t="s">
        <v>126</v>
      </c>
      <c r="I237" s="371" t="s">
        <v>27</v>
      </c>
    </row>
    <row r="238" spans="2:9" ht="30" x14ac:dyDescent="0.25">
      <c r="B238" s="152" t="s">
        <v>36</v>
      </c>
      <c r="C238" s="152" t="s">
        <v>129</v>
      </c>
      <c r="D238" s="153">
        <v>7247</v>
      </c>
      <c r="E238" s="152" t="s">
        <v>51</v>
      </c>
      <c r="F238" s="154" t="s">
        <v>483</v>
      </c>
      <c r="G238" s="155" t="s">
        <v>425</v>
      </c>
      <c r="H238" s="156">
        <v>8</v>
      </c>
      <c r="I238" s="158">
        <v>19.36</v>
      </c>
    </row>
    <row r="239" spans="2:9" ht="30" x14ac:dyDescent="0.25">
      <c r="B239" s="152" t="s">
        <v>44</v>
      </c>
      <c r="C239" s="152" t="s">
        <v>129</v>
      </c>
      <c r="D239" s="153">
        <v>7252</v>
      </c>
      <c r="E239" s="159" t="s">
        <v>197</v>
      </c>
      <c r="F239" s="154" t="s">
        <v>484</v>
      </c>
      <c r="G239" s="155" t="s">
        <v>425</v>
      </c>
      <c r="H239" s="156">
        <v>8</v>
      </c>
      <c r="I239" s="158">
        <v>19.36</v>
      </c>
    </row>
    <row r="240" spans="2:9" x14ac:dyDescent="0.25">
      <c r="B240" s="152" t="s">
        <v>56</v>
      </c>
      <c r="C240" s="186" t="s">
        <v>128</v>
      </c>
      <c r="D240" s="188">
        <v>90781</v>
      </c>
      <c r="E240" s="186" t="s">
        <v>51</v>
      </c>
      <c r="F240" s="189" t="s">
        <v>485</v>
      </c>
      <c r="G240" s="190" t="s">
        <v>425</v>
      </c>
      <c r="H240" s="191">
        <v>8</v>
      </c>
      <c r="I240" s="192">
        <v>257.76</v>
      </c>
    </row>
    <row r="241" spans="2:9" x14ac:dyDescent="0.25">
      <c r="B241" s="152" t="s">
        <v>78</v>
      </c>
      <c r="C241" s="152" t="s">
        <v>128</v>
      </c>
      <c r="D241" s="153">
        <v>88253</v>
      </c>
      <c r="E241" s="152" t="s">
        <v>51</v>
      </c>
      <c r="F241" s="154" t="s">
        <v>486</v>
      </c>
      <c r="G241" s="155" t="s">
        <v>425</v>
      </c>
      <c r="H241" s="156">
        <v>8</v>
      </c>
      <c r="I241" s="158">
        <v>126</v>
      </c>
    </row>
    <row r="242" spans="2:9" x14ac:dyDescent="0.25">
      <c r="B242" s="160" t="s">
        <v>134</v>
      </c>
      <c r="C242" s="160"/>
      <c r="D242" s="132"/>
      <c r="E242" s="132"/>
      <c r="F242" s="138"/>
      <c r="G242" s="161"/>
      <c r="H242" s="139"/>
      <c r="I242" s="162">
        <v>422.48</v>
      </c>
    </row>
    <row r="243" spans="2:9" x14ac:dyDescent="0.25">
      <c r="B243" s="420" t="s">
        <v>198</v>
      </c>
      <c r="C243" s="421"/>
      <c r="D243" s="421"/>
      <c r="E243" s="421"/>
      <c r="F243" s="422"/>
      <c r="G243" s="161"/>
      <c r="H243" s="139"/>
      <c r="I243" s="163"/>
    </row>
    <row r="244" spans="2:9" x14ac:dyDescent="0.25">
      <c r="B244" s="423"/>
      <c r="C244" s="424"/>
      <c r="D244" s="424"/>
      <c r="E244" s="424"/>
      <c r="F244" s="425"/>
      <c r="G244" s="161"/>
      <c r="H244" s="139"/>
      <c r="I244" s="163"/>
    </row>
    <row r="245" spans="2:9" x14ac:dyDescent="0.25">
      <c r="B245" s="426"/>
      <c r="C245" s="427"/>
      <c r="D245" s="427"/>
      <c r="E245" s="427"/>
      <c r="F245" s="428"/>
      <c r="G245" s="161"/>
      <c r="H245" s="139"/>
      <c r="I245" s="163"/>
    </row>
    <row r="246" spans="2:9" x14ac:dyDescent="0.25">
      <c r="B246" s="132"/>
      <c r="C246" s="132"/>
      <c r="D246" s="132"/>
      <c r="E246" s="132"/>
      <c r="F246" s="138"/>
      <c r="G246" s="161"/>
      <c r="H246" s="139"/>
      <c r="I246" s="163"/>
    </row>
    <row r="247" spans="2:9" x14ac:dyDescent="0.25">
      <c r="B247" s="178" t="s">
        <v>487</v>
      </c>
      <c r="C247" s="187"/>
      <c r="D247" s="187"/>
      <c r="E247" s="431" t="s">
        <v>199</v>
      </c>
      <c r="F247" s="431"/>
      <c r="G247" s="431"/>
      <c r="H247" s="431"/>
      <c r="I247" s="170" t="s">
        <v>137</v>
      </c>
    </row>
    <row r="248" spans="2:9" x14ac:dyDescent="0.25">
      <c r="B248" s="368" t="s">
        <v>5</v>
      </c>
      <c r="C248" s="368" t="s">
        <v>124</v>
      </c>
      <c r="D248" s="368" t="s">
        <v>17</v>
      </c>
      <c r="E248" s="368" t="s">
        <v>125</v>
      </c>
      <c r="F248" s="369" t="s">
        <v>101</v>
      </c>
      <c r="G248" s="368" t="s">
        <v>16</v>
      </c>
      <c r="H248" s="370" t="s">
        <v>126</v>
      </c>
      <c r="I248" s="371" t="s">
        <v>27</v>
      </c>
    </row>
    <row r="249" spans="2:9" x14ac:dyDescent="0.25">
      <c r="B249" s="152" t="s">
        <v>36</v>
      </c>
      <c r="C249" s="152" t="s">
        <v>128</v>
      </c>
      <c r="D249" s="153">
        <v>88316</v>
      </c>
      <c r="E249" s="152" t="s">
        <v>51</v>
      </c>
      <c r="F249" s="154" t="s">
        <v>428</v>
      </c>
      <c r="G249" s="155" t="s">
        <v>425</v>
      </c>
      <c r="H249" s="156">
        <v>7.7000000000000002E-3</v>
      </c>
      <c r="I249" s="158">
        <v>0.185416</v>
      </c>
    </row>
    <row r="250" spans="2:9" ht="45" x14ac:dyDescent="0.25">
      <c r="B250" s="152" t="s">
        <v>44</v>
      </c>
      <c r="C250" s="152" t="s">
        <v>128</v>
      </c>
      <c r="D250" s="153">
        <v>5944</v>
      </c>
      <c r="E250" s="152" t="s">
        <v>51</v>
      </c>
      <c r="F250" s="154" t="s">
        <v>488</v>
      </c>
      <c r="G250" s="155" t="s">
        <v>489</v>
      </c>
      <c r="H250" s="156">
        <v>7.0000000000000001E-3</v>
      </c>
      <c r="I250" s="158">
        <v>1.5813699999999999</v>
      </c>
    </row>
    <row r="251" spans="2:9" ht="45" x14ac:dyDescent="0.25">
      <c r="B251" s="152" t="s">
        <v>56</v>
      </c>
      <c r="C251" s="152" t="s">
        <v>128</v>
      </c>
      <c r="D251" s="153">
        <v>5946</v>
      </c>
      <c r="E251" s="152" t="s">
        <v>51</v>
      </c>
      <c r="F251" s="154" t="s">
        <v>490</v>
      </c>
      <c r="G251" s="155" t="s">
        <v>491</v>
      </c>
      <c r="H251" s="156">
        <v>7.0000000000000001E-3</v>
      </c>
      <c r="I251" s="158">
        <v>0.64309000000000005</v>
      </c>
    </row>
    <row r="252" spans="2:9" x14ac:dyDescent="0.25">
      <c r="B252" s="160" t="s">
        <v>134</v>
      </c>
      <c r="C252" s="160"/>
      <c r="D252" s="132"/>
      <c r="E252" s="132"/>
      <c r="F252" s="138"/>
      <c r="G252" s="161"/>
      <c r="H252" s="139"/>
      <c r="I252" s="162">
        <v>2.41</v>
      </c>
    </row>
    <row r="253" spans="2:9" x14ac:dyDescent="0.25">
      <c r="B253" s="420" t="s">
        <v>200</v>
      </c>
      <c r="C253" s="421"/>
      <c r="D253" s="421"/>
      <c r="E253" s="421"/>
      <c r="F253" s="422"/>
      <c r="G253" s="161"/>
      <c r="H253" s="139"/>
      <c r="I253" s="163"/>
    </row>
    <row r="254" spans="2:9" x14ac:dyDescent="0.25">
      <c r="B254" s="426"/>
      <c r="C254" s="427"/>
      <c r="D254" s="427"/>
      <c r="E254" s="427"/>
      <c r="F254" s="428"/>
      <c r="G254" s="161"/>
      <c r="H254" s="139"/>
      <c r="I254" s="163"/>
    </row>
    <row r="255" spans="2:9" x14ac:dyDescent="0.25">
      <c r="B255" s="132"/>
      <c r="C255" s="132"/>
      <c r="D255" s="132"/>
      <c r="E255" s="132"/>
      <c r="F255" s="138"/>
      <c r="G255" s="161"/>
      <c r="H255" s="139"/>
      <c r="I255" s="163"/>
    </row>
    <row r="256" spans="2:9" x14ac:dyDescent="0.25">
      <c r="B256" s="178" t="s">
        <v>492</v>
      </c>
      <c r="C256" s="187"/>
      <c r="D256" s="187"/>
      <c r="E256" s="431" t="s">
        <v>96</v>
      </c>
      <c r="F256" s="431"/>
      <c r="G256" s="431"/>
      <c r="H256" s="431"/>
      <c r="I256" s="170" t="s">
        <v>165</v>
      </c>
    </row>
    <row r="257" spans="2:9" x14ac:dyDescent="0.25">
      <c r="B257" s="368" t="s">
        <v>5</v>
      </c>
      <c r="C257" s="368" t="s">
        <v>124</v>
      </c>
      <c r="D257" s="368" t="s">
        <v>17</v>
      </c>
      <c r="E257" s="368" t="s">
        <v>125</v>
      </c>
      <c r="F257" s="369" t="s">
        <v>101</v>
      </c>
      <c r="G257" s="368" t="s">
        <v>16</v>
      </c>
      <c r="H257" s="370" t="s">
        <v>126</v>
      </c>
      <c r="I257" s="371" t="s">
        <v>27</v>
      </c>
    </row>
    <row r="258" spans="2:9" ht="30" x14ac:dyDescent="0.25">
      <c r="B258" s="186" t="s">
        <v>36</v>
      </c>
      <c r="C258" s="186" t="s">
        <v>128</v>
      </c>
      <c r="D258" s="188">
        <v>90777</v>
      </c>
      <c r="E258" s="186" t="s">
        <v>51</v>
      </c>
      <c r="F258" s="189" t="s">
        <v>493</v>
      </c>
      <c r="G258" s="190" t="s">
        <v>425</v>
      </c>
      <c r="H258" s="193">
        <v>3.6799999999999997</v>
      </c>
      <c r="I258" s="192">
        <v>476.74400000000003</v>
      </c>
    </row>
    <row r="259" spans="2:9" ht="30" x14ac:dyDescent="0.25">
      <c r="B259" s="186" t="s">
        <v>44</v>
      </c>
      <c r="C259" s="186" t="s">
        <v>128</v>
      </c>
      <c r="D259" s="188">
        <v>93572</v>
      </c>
      <c r="E259" s="186" t="s">
        <v>51</v>
      </c>
      <c r="F259" s="189" t="s">
        <v>494</v>
      </c>
      <c r="G259" s="190" t="s">
        <v>495</v>
      </c>
      <c r="H259" s="193">
        <v>0.45</v>
      </c>
      <c r="I259" s="192">
        <v>2855.4974999999999</v>
      </c>
    </row>
    <row r="260" spans="2:9" x14ac:dyDescent="0.25">
      <c r="B260" s="160" t="s">
        <v>134</v>
      </c>
      <c r="C260" s="160"/>
      <c r="D260" s="132"/>
      <c r="E260" s="132"/>
      <c r="F260" s="138"/>
      <c r="G260" s="161"/>
      <c r="H260" s="139"/>
      <c r="I260" s="194">
        <v>3332.24</v>
      </c>
    </row>
    <row r="261" spans="2:9" x14ac:dyDescent="0.25">
      <c r="B261" s="420" t="s">
        <v>201</v>
      </c>
      <c r="C261" s="421"/>
      <c r="D261" s="421"/>
      <c r="E261" s="421"/>
      <c r="F261" s="422"/>
      <c r="G261" s="161"/>
      <c r="H261" s="139"/>
      <c r="I261" s="163"/>
    </row>
    <row r="262" spans="2:9" x14ac:dyDescent="0.25">
      <c r="B262" s="423"/>
      <c r="C262" s="424"/>
      <c r="D262" s="424"/>
      <c r="E262" s="424"/>
      <c r="F262" s="425"/>
      <c r="G262" s="161"/>
      <c r="H262" s="139"/>
      <c r="I262" s="163"/>
    </row>
    <row r="263" spans="2:9" x14ac:dyDescent="0.25">
      <c r="B263" s="426"/>
      <c r="C263" s="427"/>
      <c r="D263" s="427"/>
      <c r="E263" s="427"/>
      <c r="F263" s="428"/>
      <c r="G263" s="161"/>
      <c r="H263" s="139"/>
      <c r="I263" s="163"/>
    </row>
    <row r="264" spans="2:9" x14ac:dyDescent="0.25">
      <c r="B264" s="105"/>
      <c r="C264" s="105"/>
      <c r="D264" s="105"/>
      <c r="E264" s="105"/>
      <c r="F264" s="195"/>
      <c r="G264" s="177"/>
    </row>
  </sheetData>
  <mergeCells count="33">
    <mergeCell ref="B27:F28"/>
    <mergeCell ref="E30:H30"/>
    <mergeCell ref="B21:F22"/>
    <mergeCell ref="B24:D24"/>
    <mergeCell ref="B7:I7"/>
    <mergeCell ref="E8:H8"/>
    <mergeCell ref="B100:F101"/>
    <mergeCell ref="E103:H103"/>
    <mergeCell ref="B81:F82"/>
    <mergeCell ref="E83:H83"/>
    <mergeCell ref="B61:F62"/>
    <mergeCell ref="E64:H64"/>
    <mergeCell ref="E163:H163"/>
    <mergeCell ref="B140:F141"/>
    <mergeCell ref="E143:H143"/>
    <mergeCell ref="B120:F121"/>
    <mergeCell ref="E123:H123"/>
    <mergeCell ref="B261:F263"/>
    <mergeCell ref="B6:H6"/>
    <mergeCell ref="B2:H4"/>
    <mergeCell ref="E256:H256"/>
    <mergeCell ref="B253:F254"/>
    <mergeCell ref="B243:F245"/>
    <mergeCell ref="E247:H247"/>
    <mergeCell ref="B233:F234"/>
    <mergeCell ref="E236:H236"/>
    <mergeCell ref="B221:F222"/>
    <mergeCell ref="E224:H224"/>
    <mergeCell ref="B201:F202"/>
    <mergeCell ref="E204:H204"/>
    <mergeCell ref="B181:F182"/>
    <mergeCell ref="E184:H184"/>
    <mergeCell ref="B160:F161"/>
  </mergeCells>
  <conditionalFormatting sqref="I20">
    <cfRule type="cellIs" dxfId="12" priority="5" operator="lessThan">
      <formula>#REF!</formula>
    </cfRule>
  </conditionalFormatting>
  <conditionalFormatting sqref="I242">
    <cfRule type="cellIs" dxfId="11" priority="1" operator="lessThan">
      <formula>#REF!</formula>
    </cfRule>
  </conditionalFormatting>
  <conditionalFormatting sqref="I252">
    <cfRule type="cellIs" dxfId="10" priority="2" operator="lessThan">
      <formula>#REF!</formula>
    </cfRule>
  </conditionalFormatting>
  <pageMargins left="0.51181102362204722" right="0.51181102362204722" top="1.5748031496062993" bottom="0.63" header="0.31496062992125984" footer="0.31496062992125984"/>
  <pageSetup paperSize="9" scale="60" fitToHeight="0" orientation="portrait" r:id="rId1"/>
  <headerFooter>
    <oddHeader>&amp;C&amp;G</oddHeader>
    <oddFooter>&amp;CRua Demócrito Cavalcanti, 144 – Livramento, Vitória de Santo Antão – PE – CEP: 55.612-010&amp;RPágina &amp;P de &amp;N</oddFooter>
  </headerFooter>
  <rowBreaks count="1" manualBreakCount="1">
    <brk id="255" min="1" max="11" man="1"/>
  </rowBreaks>
  <legacyDrawingHF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B6299F-DE00-4792-8644-541EFB892E2E}">
  <sheetPr>
    <pageSetUpPr fitToPage="1"/>
  </sheetPr>
  <dimension ref="A1:AP96"/>
  <sheetViews>
    <sheetView view="pageBreakPreview" zoomScaleNormal="100" zoomScaleSheetLayoutView="100" workbookViewId="0">
      <pane ySplit="7" topLeftCell="A8" activePane="bottomLeft" state="frozen"/>
      <selection activeCell="F10" sqref="F10"/>
      <selection pane="bottomLeft" activeCell="F88" sqref="F88"/>
    </sheetView>
  </sheetViews>
  <sheetFormatPr defaultColWidth="0" defaultRowHeight="15" x14ac:dyDescent="0.25"/>
  <cols>
    <col min="1" max="1" width="9.140625" customWidth="1"/>
    <col min="2" max="2" width="7.140625" customWidth="1"/>
    <col min="3" max="3" width="13.140625" customWidth="1"/>
    <col min="4" max="4" width="12" customWidth="1"/>
    <col min="5" max="5" width="14" customWidth="1"/>
    <col min="6" max="6" width="57.140625" customWidth="1"/>
    <col min="7" max="7" width="7.140625" customWidth="1"/>
    <col min="8" max="8" width="13.85546875" style="219" customWidth="1"/>
    <col min="9" max="9" width="14.7109375" customWidth="1"/>
    <col min="10" max="10" width="14.7109375" style="203" customWidth="1"/>
    <col min="11" max="12" width="9.5703125" style="203" hidden="1" customWidth="1"/>
    <col min="13" max="34" width="9.140625" hidden="1" customWidth="1"/>
    <col min="35" max="42" width="0" hidden="1" customWidth="1"/>
    <col min="43" max="16384" width="9.140625" hidden="1"/>
  </cols>
  <sheetData>
    <row r="1" spans="1:40" s="3" customFormat="1" x14ac:dyDescent="0.25">
      <c r="A1"/>
      <c r="B1" s="137" t="s">
        <v>0</v>
      </c>
      <c r="C1" s="73"/>
      <c r="D1" s="73"/>
      <c r="E1" s="131"/>
      <c r="F1" s="132"/>
      <c r="G1" s="73"/>
      <c r="H1" s="73"/>
      <c r="I1" s="75" t="s">
        <v>98</v>
      </c>
      <c r="J1" s="76">
        <v>45778</v>
      </c>
      <c r="U1" s="3" t="s">
        <v>4</v>
      </c>
      <c r="AC1" s="141">
        <v>1</v>
      </c>
      <c r="AD1" s="142" t="s">
        <v>113</v>
      </c>
      <c r="AE1" s="143" t="s">
        <v>114</v>
      </c>
      <c r="AF1" s="11"/>
    </row>
    <row r="2" spans="1:40" s="3" customFormat="1" ht="15" customHeight="1" x14ac:dyDescent="0.25">
      <c r="A2"/>
      <c r="B2" s="429" t="s">
        <v>6</v>
      </c>
      <c r="C2" s="429"/>
      <c r="D2" s="429"/>
      <c r="E2" s="429"/>
      <c r="F2" s="429"/>
      <c r="G2" s="429"/>
      <c r="H2" s="430"/>
      <c r="I2" s="75" t="s">
        <v>14</v>
      </c>
      <c r="J2" s="77">
        <v>45841</v>
      </c>
      <c r="U2" s="3" t="s">
        <v>5</v>
      </c>
      <c r="AC2" s="145">
        <v>2</v>
      </c>
      <c r="AD2" s="146" t="s">
        <v>115</v>
      </c>
      <c r="AE2" s="147" t="s">
        <v>114</v>
      </c>
      <c r="AF2" s="11"/>
    </row>
    <row r="3" spans="1:40" s="3" customFormat="1" x14ac:dyDescent="0.25">
      <c r="A3"/>
      <c r="B3" s="429"/>
      <c r="C3" s="429"/>
      <c r="D3" s="429"/>
      <c r="E3" s="429"/>
      <c r="F3" s="429"/>
      <c r="G3" s="429"/>
      <c r="H3" s="430"/>
      <c r="I3" s="75" t="s">
        <v>3</v>
      </c>
      <c r="J3" s="197" t="s">
        <v>367</v>
      </c>
      <c r="U3" s="3" t="s">
        <v>116</v>
      </c>
      <c r="AC3" s="145">
        <v>3</v>
      </c>
      <c r="AD3" s="146" t="s">
        <v>117</v>
      </c>
      <c r="AE3" s="147" t="s">
        <v>114</v>
      </c>
      <c r="AF3" s="11"/>
    </row>
    <row r="4" spans="1:40" s="3" customFormat="1" ht="13.5" customHeight="1" x14ac:dyDescent="0.25">
      <c r="A4"/>
      <c r="B4" s="429"/>
      <c r="C4" s="429"/>
      <c r="D4" s="429"/>
      <c r="E4" s="429"/>
      <c r="F4" s="429"/>
      <c r="G4" s="429"/>
      <c r="H4" s="430"/>
      <c r="I4" s="75" t="s">
        <v>99</v>
      </c>
      <c r="J4" s="198"/>
      <c r="AC4" s="145">
        <v>4</v>
      </c>
      <c r="AD4" s="146" t="s">
        <v>118</v>
      </c>
      <c r="AE4" s="147" t="s">
        <v>119</v>
      </c>
      <c r="AF4" s="11"/>
    </row>
    <row r="5" spans="1:40" s="3" customFormat="1" ht="13.9" customHeight="1" x14ac:dyDescent="0.25">
      <c r="A5"/>
      <c r="B5" s="307" t="s">
        <v>7</v>
      </c>
      <c r="C5" s="307"/>
      <c r="D5" s="307"/>
      <c r="E5" s="307"/>
      <c r="F5" s="307"/>
      <c r="G5" s="307"/>
      <c r="H5" s="307"/>
      <c r="I5" s="75" t="s">
        <v>1</v>
      </c>
      <c r="J5" s="199"/>
      <c r="AC5" s="145"/>
      <c r="AD5" s="146"/>
      <c r="AE5" s="147"/>
      <c r="AF5" s="11"/>
    </row>
    <row r="6" spans="1:40" s="3" customFormat="1" ht="15" customHeight="1" x14ac:dyDescent="0.25">
      <c r="A6"/>
      <c r="B6" s="445" t="s">
        <v>8</v>
      </c>
      <c r="C6" s="445"/>
      <c r="D6" s="445"/>
      <c r="E6" s="445"/>
      <c r="F6" s="445"/>
      <c r="G6" s="445"/>
      <c r="H6" s="446"/>
      <c r="I6" s="75"/>
      <c r="J6" s="199"/>
      <c r="AC6" s="11"/>
      <c r="AD6" s="11"/>
      <c r="AE6" s="11"/>
      <c r="AF6" s="11"/>
    </row>
    <row r="7" spans="1:40" s="3" customFormat="1" ht="15" customHeight="1" x14ac:dyDescent="0.25">
      <c r="A7"/>
      <c r="B7" s="451" t="s">
        <v>202</v>
      </c>
      <c r="C7" s="451"/>
      <c r="D7" s="451"/>
      <c r="E7" s="451"/>
      <c r="F7" s="451"/>
      <c r="G7" s="451"/>
      <c r="H7" s="451"/>
      <c r="I7" s="451"/>
      <c r="J7" s="451"/>
      <c r="K7" s="82"/>
      <c r="Z7" s="11"/>
      <c r="AA7" s="11"/>
      <c r="AB7" s="11"/>
      <c r="AC7" s="11"/>
      <c r="AN7" s="80"/>
    </row>
    <row r="8" spans="1:40" ht="33" customHeight="1" x14ac:dyDescent="0.25">
      <c r="B8" s="200" t="s">
        <v>496</v>
      </c>
      <c r="C8" s="200"/>
      <c r="D8" s="201"/>
      <c r="E8" s="447" t="s">
        <v>203</v>
      </c>
      <c r="F8" s="447"/>
      <c r="G8" s="447"/>
      <c r="H8" s="447"/>
      <c r="I8" s="447"/>
      <c r="J8" s="202" t="s">
        <v>123</v>
      </c>
      <c r="K8" s="203">
        <v>34.53</v>
      </c>
      <c r="L8" s="203">
        <v>35.76</v>
      </c>
    </row>
    <row r="9" spans="1:40" s="208" customFormat="1" x14ac:dyDescent="0.25">
      <c r="A9"/>
      <c r="B9" s="150" t="s">
        <v>5</v>
      </c>
      <c r="C9" s="150" t="s">
        <v>124</v>
      </c>
      <c r="D9" s="150" t="s">
        <v>17</v>
      </c>
      <c r="E9" s="150" t="s">
        <v>125</v>
      </c>
      <c r="F9" s="151" t="s">
        <v>101</v>
      </c>
      <c r="G9" s="150" t="s">
        <v>16</v>
      </c>
      <c r="H9" s="204" t="s">
        <v>126</v>
      </c>
      <c r="I9" s="205" t="s">
        <v>510</v>
      </c>
      <c r="J9" s="206" t="s">
        <v>27</v>
      </c>
      <c r="K9" s="207"/>
      <c r="L9" s="207"/>
    </row>
    <row r="10" spans="1:40" s="3" customFormat="1" ht="30" x14ac:dyDescent="0.25">
      <c r="A10"/>
      <c r="B10" s="171" t="s">
        <v>36</v>
      </c>
      <c r="C10" s="171" t="s">
        <v>129</v>
      </c>
      <c r="D10" s="171">
        <v>6194</v>
      </c>
      <c r="E10" s="171" t="s">
        <v>51</v>
      </c>
      <c r="F10" s="154" t="s">
        <v>497</v>
      </c>
      <c r="G10" s="155" t="s">
        <v>394</v>
      </c>
      <c r="H10" s="210">
        <v>0.99773242630385461</v>
      </c>
      <c r="I10" s="157">
        <v>7.6</v>
      </c>
      <c r="J10" s="211">
        <v>7.5827664399092951</v>
      </c>
      <c r="K10" s="105"/>
      <c r="M10" s="212" t="s">
        <v>129</v>
      </c>
      <c r="N10" s="212" t="s">
        <v>204</v>
      </c>
      <c r="O10" s="213" t="s">
        <v>205</v>
      </c>
    </row>
    <row r="11" spans="1:40" ht="30" x14ac:dyDescent="0.25">
      <c r="B11" s="171" t="s">
        <v>44</v>
      </c>
      <c r="C11" s="171" t="s">
        <v>129</v>
      </c>
      <c r="D11" s="171">
        <v>4491</v>
      </c>
      <c r="E11" s="171" t="s">
        <v>51</v>
      </c>
      <c r="F11" s="154" t="s">
        <v>431</v>
      </c>
      <c r="G11" s="155" t="s">
        <v>394</v>
      </c>
      <c r="H11" s="210">
        <v>1.1337868480725621</v>
      </c>
      <c r="I11" s="157">
        <v>10.66</v>
      </c>
      <c r="J11" s="211">
        <v>12.086167800453513</v>
      </c>
      <c r="L11"/>
      <c r="M11" s="212" t="s">
        <v>129</v>
      </c>
      <c r="N11" s="212" t="s">
        <v>206</v>
      </c>
      <c r="O11" s="213" t="s">
        <v>207</v>
      </c>
    </row>
    <row r="12" spans="1:40" ht="18.75" customHeight="1" x14ac:dyDescent="0.25">
      <c r="B12" s="171" t="s">
        <v>56</v>
      </c>
      <c r="C12" s="171" t="s">
        <v>129</v>
      </c>
      <c r="D12" s="171">
        <v>5061</v>
      </c>
      <c r="E12" s="171" t="s">
        <v>51</v>
      </c>
      <c r="F12" s="154" t="s">
        <v>433</v>
      </c>
      <c r="G12" s="155" t="s">
        <v>430</v>
      </c>
      <c r="H12" s="210">
        <v>1.3605442176870746E-2</v>
      </c>
      <c r="I12" s="157">
        <v>16.36</v>
      </c>
      <c r="J12" s="211">
        <v>0.22258503401360541</v>
      </c>
      <c r="L12"/>
      <c r="M12" s="212" t="s">
        <v>208</v>
      </c>
      <c r="N12" s="212" t="s">
        <v>209</v>
      </c>
      <c r="O12" s="213" t="s">
        <v>210</v>
      </c>
    </row>
    <row r="13" spans="1:40" x14ac:dyDescent="0.25">
      <c r="B13" s="171" t="s">
        <v>78</v>
      </c>
      <c r="C13" s="171" t="s">
        <v>129</v>
      </c>
      <c r="D13" s="171">
        <v>5074</v>
      </c>
      <c r="E13" s="171" t="s">
        <v>51</v>
      </c>
      <c r="F13" s="154" t="s">
        <v>432</v>
      </c>
      <c r="G13" s="155" t="s">
        <v>430</v>
      </c>
      <c r="H13" s="210">
        <v>3.3257747543461821E-2</v>
      </c>
      <c r="I13" s="157">
        <v>18.64</v>
      </c>
      <c r="J13" s="211">
        <v>0.61992441421012834</v>
      </c>
      <c r="L13"/>
      <c r="M13" s="212"/>
      <c r="N13" s="212"/>
      <c r="O13" s="213"/>
    </row>
    <row r="14" spans="1:40" ht="17.25" customHeight="1" x14ac:dyDescent="0.25">
      <c r="B14" s="171" t="s">
        <v>91</v>
      </c>
      <c r="C14" s="171" t="s">
        <v>128</v>
      </c>
      <c r="D14" s="171">
        <v>88239</v>
      </c>
      <c r="E14" s="171" t="s">
        <v>51</v>
      </c>
      <c r="F14" s="154" t="s">
        <v>498</v>
      </c>
      <c r="G14" s="155" t="s">
        <v>425</v>
      </c>
      <c r="H14" s="210">
        <v>0.12925170068027209</v>
      </c>
      <c r="I14" s="157">
        <v>24.88</v>
      </c>
      <c r="J14" s="211">
        <v>3.2157823129251693</v>
      </c>
      <c r="L14"/>
      <c r="M14" s="212"/>
      <c r="N14" s="212"/>
      <c r="O14" s="213"/>
    </row>
    <row r="15" spans="1:40" ht="21.75" customHeight="1" x14ac:dyDescent="0.25">
      <c r="B15" s="171" t="s">
        <v>95</v>
      </c>
      <c r="C15" s="171" t="s">
        <v>128</v>
      </c>
      <c r="D15" s="171">
        <v>88262</v>
      </c>
      <c r="E15" s="171" t="s">
        <v>51</v>
      </c>
      <c r="F15" s="154" t="s">
        <v>499</v>
      </c>
      <c r="G15" s="155" t="s">
        <v>425</v>
      </c>
      <c r="H15" s="210">
        <v>0.38851095993953128</v>
      </c>
      <c r="I15" s="157">
        <v>29.41</v>
      </c>
      <c r="J15" s="211">
        <v>11.426107331821616</v>
      </c>
      <c r="L15"/>
      <c r="M15" s="212"/>
      <c r="N15" s="212"/>
      <c r="O15" s="213"/>
    </row>
    <row r="16" spans="1:40" ht="45" x14ac:dyDescent="0.25">
      <c r="B16" s="171" t="s">
        <v>130</v>
      </c>
      <c r="C16" s="171" t="s">
        <v>128</v>
      </c>
      <c r="D16" s="171">
        <v>91692</v>
      </c>
      <c r="E16" s="171" t="s">
        <v>51</v>
      </c>
      <c r="F16" s="154" t="s">
        <v>500</v>
      </c>
      <c r="G16" s="155" t="s">
        <v>489</v>
      </c>
      <c r="H16" s="210">
        <v>4.5351473922902487E-3</v>
      </c>
      <c r="I16" s="157">
        <v>27.2</v>
      </c>
      <c r="J16" s="211">
        <v>0.12335600907029476</v>
      </c>
      <c r="L16"/>
      <c r="M16" s="212" t="s">
        <v>208</v>
      </c>
      <c r="N16" s="212" t="s">
        <v>211</v>
      </c>
      <c r="O16" s="213" t="s">
        <v>212</v>
      </c>
    </row>
    <row r="17" spans="1:15" ht="45" x14ac:dyDescent="0.25">
      <c r="B17" s="171" t="s">
        <v>131</v>
      </c>
      <c r="C17" s="171" t="s">
        <v>128</v>
      </c>
      <c r="D17" s="171">
        <v>91693</v>
      </c>
      <c r="E17" s="171" t="s">
        <v>51</v>
      </c>
      <c r="F17" s="154" t="s">
        <v>501</v>
      </c>
      <c r="G17" s="155" t="s">
        <v>491</v>
      </c>
      <c r="H17" s="210">
        <v>1.8896447467876037E-2</v>
      </c>
      <c r="I17" s="157">
        <v>25.77</v>
      </c>
      <c r="J17" s="211">
        <v>0.48696145124716544</v>
      </c>
      <c r="L17"/>
      <c r="M17" s="212" t="s">
        <v>208</v>
      </c>
      <c r="N17" s="212" t="s">
        <v>213</v>
      </c>
      <c r="O17" s="213" t="s">
        <v>214</v>
      </c>
    </row>
    <row r="18" spans="1:15" x14ac:dyDescent="0.25">
      <c r="B18" s="174" t="s">
        <v>134</v>
      </c>
      <c r="C18" s="174"/>
      <c r="D18" s="214"/>
      <c r="E18" s="214"/>
      <c r="F18" s="214"/>
      <c r="G18" s="214"/>
      <c r="H18" s="215"/>
      <c r="I18" s="214"/>
      <c r="J18" s="216">
        <v>35.76</v>
      </c>
    </row>
    <row r="19" spans="1:15" x14ac:dyDescent="0.25">
      <c r="B19" s="433" t="s">
        <v>215</v>
      </c>
      <c r="C19" s="434"/>
      <c r="D19" s="434"/>
      <c r="E19" s="434"/>
      <c r="F19" s="435"/>
      <c r="G19" s="214"/>
      <c r="H19" s="215"/>
      <c r="I19" s="214"/>
      <c r="J19" s="217"/>
    </row>
    <row r="20" spans="1:15" x14ac:dyDescent="0.25">
      <c r="B20" s="442"/>
      <c r="C20" s="443"/>
      <c r="D20" s="443"/>
      <c r="E20" s="443"/>
      <c r="F20" s="444"/>
      <c r="G20" s="214"/>
      <c r="H20" s="215"/>
      <c r="I20" s="214"/>
      <c r="J20" s="217"/>
    </row>
    <row r="21" spans="1:15" x14ac:dyDescent="0.25">
      <c r="B21" s="436"/>
      <c r="C21" s="437"/>
      <c r="D21" s="437"/>
      <c r="E21" s="437"/>
      <c r="F21" s="438"/>
      <c r="G21" s="214"/>
      <c r="H21" s="215"/>
      <c r="I21" s="214"/>
      <c r="J21" s="217"/>
    </row>
    <row r="22" spans="1:15" s="214" customFormat="1" ht="6.75" customHeight="1" x14ac:dyDescent="0.25">
      <c r="A22"/>
      <c r="H22" s="215"/>
      <c r="J22" s="218"/>
      <c r="K22" s="218"/>
      <c r="L22" s="218"/>
    </row>
    <row r="23" spans="1:15" ht="39.75" customHeight="1" x14ac:dyDescent="0.25">
      <c r="B23" s="200" t="s">
        <v>502</v>
      </c>
      <c r="C23" s="200"/>
      <c r="D23" s="201"/>
      <c r="E23" s="447" t="s">
        <v>216</v>
      </c>
      <c r="F23" s="447"/>
      <c r="G23" s="447"/>
      <c r="H23" s="447"/>
      <c r="I23" s="447"/>
      <c r="J23" s="202" t="s">
        <v>123</v>
      </c>
      <c r="K23" s="203">
        <v>202.83</v>
      </c>
      <c r="L23" s="203">
        <v>210.5</v>
      </c>
    </row>
    <row r="24" spans="1:15" x14ac:dyDescent="0.25">
      <c r="B24" s="150" t="s">
        <v>5</v>
      </c>
      <c r="C24" s="150" t="s">
        <v>124</v>
      </c>
      <c r="D24" s="150" t="s">
        <v>17</v>
      </c>
      <c r="E24" s="150" t="s">
        <v>125</v>
      </c>
      <c r="F24" s="151" t="s">
        <v>101</v>
      </c>
      <c r="G24" s="150" t="s">
        <v>16</v>
      </c>
      <c r="H24" s="204" t="s">
        <v>126</v>
      </c>
      <c r="I24" s="205" t="s">
        <v>510</v>
      </c>
      <c r="J24" s="206" t="s">
        <v>27</v>
      </c>
    </row>
    <row r="25" spans="1:15" ht="30" x14ac:dyDescent="0.25">
      <c r="B25" s="171" t="s">
        <v>44</v>
      </c>
      <c r="C25" s="171" t="s">
        <v>129</v>
      </c>
      <c r="D25" s="171">
        <v>4491</v>
      </c>
      <c r="E25" s="171" t="s">
        <v>51</v>
      </c>
      <c r="F25" s="154" t="s">
        <v>431</v>
      </c>
      <c r="G25" s="155" t="s">
        <v>394</v>
      </c>
      <c r="H25" s="210">
        <v>5.55</v>
      </c>
      <c r="I25" s="157">
        <v>10.66</v>
      </c>
      <c r="J25" s="211">
        <v>59.162999999999997</v>
      </c>
    </row>
    <row r="26" spans="1:15" ht="18.75" customHeight="1" x14ac:dyDescent="0.25">
      <c r="B26" s="171" t="s">
        <v>56</v>
      </c>
      <c r="C26" s="171" t="s">
        <v>129</v>
      </c>
      <c r="D26" s="171">
        <v>5061</v>
      </c>
      <c r="E26" s="171" t="s">
        <v>51</v>
      </c>
      <c r="F26" s="154" t="s">
        <v>433</v>
      </c>
      <c r="G26" s="155" t="s">
        <v>430</v>
      </c>
      <c r="H26" s="210">
        <v>0.09</v>
      </c>
      <c r="I26" s="157">
        <v>16.36</v>
      </c>
      <c r="J26" s="211">
        <v>1.4723999999999999</v>
      </c>
    </row>
    <row r="27" spans="1:15" ht="18.75" customHeight="1" x14ac:dyDescent="0.25">
      <c r="B27" s="171" t="s">
        <v>78</v>
      </c>
      <c r="C27" s="171" t="s">
        <v>129</v>
      </c>
      <c r="D27" s="171">
        <v>5074</v>
      </c>
      <c r="E27" s="171" t="s">
        <v>51</v>
      </c>
      <c r="F27" s="154" t="s">
        <v>432</v>
      </c>
      <c r="G27" s="155" t="s">
        <v>430</v>
      </c>
      <c r="H27" s="210">
        <v>0.23</v>
      </c>
      <c r="I27" s="157">
        <v>18.64</v>
      </c>
      <c r="J27" s="211">
        <v>4.2872000000000003</v>
      </c>
    </row>
    <row r="28" spans="1:15" ht="18.75" customHeight="1" x14ac:dyDescent="0.25">
      <c r="B28" s="171" t="s">
        <v>91</v>
      </c>
      <c r="C28" s="171" t="s">
        <v>128</v>
      </c>
      <c r="D28" s="171">
        <v>88239</v>
      </c>
      <c r="E28" s="171" t="s">
        <v>51</v>
      </c>
      <c r="F28" s="154" t="s">
        <v>498</v>
      </c>
      <c r="G28" s="155" t="s">
        <v>425</v>
      </c>
      <c r="H28" s="210">
        <v>0.81</v>
      </c>
      <c r="I28" s="157">
        <v>24.88</v>
      </c>
      <c r="J28" s="211">
        <v>20.152799999999999</v>
      </c>
    </row>
    <row r="29" spans="1:15" ht="21.75" customHeight="1" x14ac:dyDescent="0.25">
      <c r="B29" s="171" t="s">
        <v>95</v>
      </c>
      <c r="C29" s="171" t="s">
        <v>128</v>
      </c>
      <c r="D29" s="171">
        <v>88262</v>
      </c>
      <c r="E29" s="171" t="s">
        <v>51</v>
      </c>
      <c r="F29" s="154" t="s">
        <v>499</v>
      </c>
      <c r="G29" s="155" t="s">
        <v>425</v>
      </c>
      <c r="H29" s="210">
        <v>2.44</v>
      </c>
      <c r="I29" s="157">
        <v>29.41</v>
      </c>
      <c r="J29" s="211">
        <v>71.760400000000004</v>
      </c>
    </row>
    <row r="30" spans="1:15" ht="45" x14ac:dyDescent="0.25">
      <c r="B30" s="171" t="s">
        <v>130</v>
      </c>
      <c r="C30" s="171" t="s">
        <v>128</v>
      </c>
      <c r="D30" s="171">
        <v>91692</v>
      </c>
      <c r="E30" s="171" t="s">
        <v>51</v>
      </c>
      <c r="F30" s="154" t="s">
        <v>500</v>
      </c>
      <c r="G30" s="155" t="s">
        <v>489</v>
      </c>
      <c r="H30" s="210">
        <v>0.02</v>
      </c>
      <c r="I30" s="157">
        <v>27.2</v>
      </c>
      <c r="J30" s="211">
        <v>0.54400000000000004</v>
      </c>
    </row>
    <row r="31" spans="1:15" ht="45" x14ac:dyDescent="0.25">
      <c r="B31" s="171" t="s">
        <v>131</v>
      </c>
      <c r="C31" s="171" t="s">
        <v>128</v>
      </c>
      <c r="D31" s="171">
        <v>91693</v>
      </c>
      <c r="E31" s="171" t="s">
        <v>51</v>
      </c>
      <c r="F31" s="154" t="s">
        <v>501</v>
      </c>
      <c r="G31" s="155" t="s">
        <v>491</v>
      </c>
      <c r="H31" s="210">
        <v>0.1</v>
      </c>
      <c r="I31" s="157">
        <v>25.77</v>
      </c>
      <c r="J31" s="211">
        <v>2.577</v>
      </c>
    </row>
    <row r="32" spans="1:15" x14ac:dyDescent="0.25">
      <c r="B32" s="433" t="s">
        <v>217</v>
      </c>
      <c r="C32" s="434"/>
      <c r="D32" s="434"/>
      <c r="E32" s="434"/>
      <c r="F32" s="435"/>
      <c r="G32" s="214"/>
      <c r="H32" s="215"/>
      <c r="I32" s="214"/>
      <c r="J32" s="217"/>
    </row>
    <row r="33" spans="2:12" x14ac:dyDescent="0.25">
      <c r="B33" s="442"/>
      <c r="C33" s="443"/>
      <c r="D33" s="443"/>
      <c r="E33" s="443"/>
      <c r="F33" s="444"/>
      <c r="G33" s="214"/>
      <c r="H33" s="215"/>
      <c r="I33" s="214"/>
      <c r="J33" s="217"/>
    </row>
    <row r="34" spans="2:12" x14ac:dyDescent="0.25">
      <c r="B34" s="436"/>
      <c r="C34" s="437"/>
      <c r="D34" s="437"/>
      <c r="E34" s="437"/>
      <c r="F34" s="438"/>
      <c r="G34" s="214"/>
      <c r="H34" s="215"/>
      <c r="I34" s="214"/>
      <c r="J34" s="217"/>
    </row>
    <row r="35" spans="2:12" ht="6.75" customHeight="1" x14ac:dyDescent="0.25"/>
    <row r="36" spans="2:12" ht="34.5" customHeight="1" x14ac:dyDescent="0.25">
      <c r="B36" s="200" t="s">
        <v>503</v>
      </c>
      <c r="C36" s="200"/>
      <c r="D36" s="201"/>
      <c r="E36" s="447" t="s">
        <v>218</v>
      </c>
      <c r="F36" s="447"/>
      <c r="G36" s="447"/>
      <c r="H36" s="447"/>
      <c r="I36" s="447"/>
      <c r="J36" s="202" t="s">
        <v>123</v>
      </c>
      <c r="K36" s="203">
        <v>151.88</v>
      </c>
      <c r="L36" s="203">
        <v>156.01</v>
      </c>
    </row>
    <row r="37" spans="2:12" x14ac:dyDescent="0.25">
      <c r="B37" s="150" t="s">
        <v>5</v>
      </c>
      <c r="C37" s="150" t="s">
        <v>124</v>
      </c>
      <c r="D37" s="150" t="s">
        <v>17</v>
      </c>
      <c r="E37" s="150" t="s">
        <v>125</v>
      </c>
      <c r="F37" s="151" t="s">
        <v>101</v>
      </c>
      <c r="G37" s="150" t="s">
        <v>16</v>
      </c>
      <c r="H37" s="204" t="s">
        <v>126</v>
      </c>
      <c r="I37" s="205" t="s">
        <v>510</v>
      </c>
      <c r="J37" s="206" t="s">
        <v>27</v>
      </c>
    </row>
    <row r="38" spans="2:12" ht="30" x14ac:dyDescent="0.25">
      <c r="B38" s="171" t="s">
        <v>36</v>
      </c>
      <c r="C38" s="171" t="s">
        <v>129</v>
      </c>
      <c r="D38" s="171">
        <v>6194</v>
      </c>
      <c r="E38" s="171" t="s">
        <v>51</v>
      </c>
      <c r="F38" s="154" t="s">
        <v>497</v>
      </c>
      <c r="G38" s="155" t="s">
        <v>394</v>
      </c>
      <c r="H38" s="210">
        <v>6.65</v>
      </c>
      <c r="I38" s="157">
        <v>7.6</v>
      </c>
      <c r="J38" s="211">
        <v>50.54</v>
      </c>
    </row>
    <row r="39" spans="2:12" ht="30" x14ac:dyDescent="0.25">
      <c r="B39" s="171" t="s">
        <v>44</v>
      </c>
      <c r="C39" s="171" t="s">
        <v>129</v>
      </c>
      <c r="D39" s="171">
        <v>4491</v>
      </c>
      <c r="E39" s="171" t="s">
        <v>51</v>
      </c>
      <c r="F39" s="154" t="s">
        <v>431</v>
      </c>
      <c r="G39" s="155" t="s">
        <v>394</v>
      </c>
      <c r="H39" s="210">
        <v>4.55</v>
      </c>
      <c r="I39" s="157">
        <v>10.66</v>
      </c>
      <c r="J39" s="211">
        <v>48.503</v>
      </c>
    </row>
    <row r="40" spans="2:12" ht="18" customHeight="1" x14ac:dyDescent="0.25">
      <c r="B40" s="171" t="s">
        <v>56</v>
      </c>
      <c r="C40" s="171" t="s">
        <v>129</v>
      </c>
      <c r="D40" s="171">
        <v>5061</v>
      </c>
      <c r="E40" s="171" t="s">
        <v>51</v>
      </c>
      <c r="F40" s="154" t="s">
        <v>433</v>
      </c>
      <c r="G40" s="155" t="s">
        <v>430</v>
      </c>
      <c r="H40" s="210">
        <v>0.09</v>
      </c>
      <c r="I40" s="157">
        <v>16.36</v>
      </c>
      <c r="J40" s="211">
        <v>1.4723999999999999</v>
      </c>
    </row>
    <row r="41" spans="2:12" ht="18" customHeight="1" x14ac:dyDescent="0.25">
      <c r="B41" s="171" t="s">
        <v>78</v>
      </c>
      <c r="C41" s="171" t="s">
        <v>129</v>
      </c>
      <c r="D41" s="171">
        <v>5074</v>
      </c>
      <c r="E41" s="171" t="s">
        <v>51</v>
      </c>
      <c r="F41" s="154" t="s">
        <v>432</v>
      </c>
      <c r="G41" s="155" t="s">
        <v>430</v>
      </c>
      <c r="H41" s="210">
        <v>0.23</v>
      </c>
      <c r="I41" s="157">
        <v>18.64</v>
      </c>
      <c r="J41" s="211">
        <v>4.2872000000000003</v>
      </c>
    </row>
    <row r="42" spans="2:12" ht="18" customHeight="1" x14ac:dyDescent="0.25">
      <c r="B42" s="171" t="s">
        <v>91</v>
      </c>
      <c r="C42" s="171" t="s">
        <v>128</v>
      </c>
      <c r="D42" s="171">
        <v>88239</v>
      </c>
      <c r="E42" s="171" t="s">
        <v>51</v>
      </c>
      <c r="F42" s="154" t="s">
        <v>498</v>
      </c>
      <c r="G42" s="155" t="s">
        <v>425</v>
      </c>
      <c r="H42" s="210">
        <v>0.43</v>
      </c>
      <c r="I42" s="157">
        <v>24.88</v>
      </c>
      <c r="J42" s="211">
        <v>10.698399999999999</v>
      </c>
    </row>
    <row r="43" spans="2:12" ht="18" customHeight="1" x14ac:dyDescent="0.25">
      <c r="B43" s="171" t="s">
        <v>95</v>
      </c>
      <c r="C43" s="171" t="s">
        <v>128</v>
      </c>
      <c r="D43" s="171">
        <v>88262</v>
      </c>
      <c r="E43" s="171" t="s">
        <v>51</v>
      </c>
      <c r="F43" s="154" t="s">
        <v>499</v>
      </c>
      <c r="G43" s="155" t="s">
        <v>425</v>
      </c>
      <c r="H43" s="210">
        <v>1.28</v>
      </c>
      <c r="I43" s="157">
        <v>29.41</v>
      </c>
      <c r="J43" s="211">
        <v>37.644800000000004</v>
      </c>
    </row>
    <row r="44" spans="2:12" ht="45" x14ac:dyDescent="0.25">
      <c r="B44" s="171" t="s">
        <v>130</v>
      </c>
      <c r="C44" s="171" t="s">
        <v>128</v>
      </c>
      <c r="D44" s="171">
        <v>91692</v>
      </c>
      <c r="E44" s="171" t="s">
        <v>51</v>
      </c>
      <c r="F44" s="154" t="s">
        <v>500</v>
      </c>
      <c r="G44" s="155" t="s">
        <v>489</v>
      </c>
      <c r="H44" s="210">
        <v>0.02</v>
      </c>
      <c r="I44" s="157">
        <v>27.2</v>
      </c>
      <c r="J44" s="211">
        <v>0.54400000000000004</v>
      </c>
    </row>
    <row r="45" spans="2:12" ht="45" x14ac:dyDescent="0.25">
      <c r="B45" s="171" t="s">
        <v>131</v>
      </c>
      <c r="C45" s="171" t="s">
        <v>128</v>
      </c>
      <c r="D45" s="171">
        <v>91693</v>
      </c>
      <c r="E45" s="171" t="s">
        <v>51</v>
      </c>
      <c r="F45" s="154" t="s">
        <v>501</v>
      </c>
      <c r="G45" s="155" t="s">
        <v>491</v>
      </c>
      <c r="H45" s="210">
        <v>0.09</v>
      </c>
      <c r="I45" s="157">
        <v>25.77</v>
      </c>
      <c r="J45" s="211">
        <v>2.3192999999999997</v>
      </c>
    </row>
    <row r="46" spans="2:12" x14ac:dyDescent="0.25">
      <c r="B46" s="174" t="s">
        <v>134</v>
      </c>
      <c r="C46" s="174"/>
      <c r="D46" s="214"/>
      <c r="E46" s="214"/>
      <c r="F46" s="214"/>
      <c r="G46" s="214"/>
      <c r="H46" s="215"/>
      <c r="I46" s="214"/>
      <c r="J46" s="216">
        <v>156.01</v>
      </c>
    </row>
    <row r="47" spans="2:12" x14ac:dyDescent="0.25">
      <c r="B47" s="433" t="s">
        <v>219</v>
      </c>
      <c r="C47" s="434"/>
      <c r="D47" s="434"/>
      <c r="E47" s="434"/>
      <c r="F47" s="435"/>
      <c r="G47" s="214"/>
      <c r="H47" s="215"/>
      <c r="I47" s="214"/>
      <c r="J47" s="217"/>
    </row>
    <row r="48" spans="2:12" x14ac:dyDescent="0.25">
      <c r="B48" s="442"/>
      <c r="C48" s="443"/>
      <c r="D48" s="443"/>
      <c r="E48" s="443"/>
      <c r="F48" s="444"/>
      <c r="G48" s="214"/>
      <c r="H48" s="215"/>
      <c r="I48" s="214"/>
      <c r="J48" s="217"/>
    </row>
    <row r="49" spans="2:12" x14ac:dyDescent="0.25">
      <c r="B49" s="436"/>
      <c r="C49" s="437"/>
      <c r="D49" s="437"/>
      <c r="E49" s="437"/>
      <c r="F49" s="438"/>
      <c r="G49" s="214"/>
      <c r="H49" s="215"/>
      <c r="I49" s="214"/>
      <c r="J49" s="217"/>
    </row>
    <row r="50" spans="2:12" ht="6.75" customHeight="1" x14ac:dyDescent="0.25"/>
    <row r="51" spans="2:12" ht="35.25" customHeight="1" x14ac:dyDescent="0.25">
      <c r="B51" s="200" t="s">
        <v>504</v>
      </c>
      <c r="C51" s="200"/>
      <c r="D51" s="201"/>
      <c r="E51" s="447" t="s">
        <v>220</v>
      </c>
      <c r="F51" s="447"/>
      <c r="G51" s="447"/>
      <c r="H51" s="447"/>
      <c r="I51" s="447"/>
      <c r="J51" s="202" t="s">
        <v>123</v>
      </c>
      <c r="K51" s="203">
        <v>178.77</v>
      </c>
      <c r="L51" s="203">
        <v>185.6</v>
      </c>
    </row>
    <row r="52" spans="2:12" x14ac:dyDescent="0.25">
      <c r="B52" s="150" t="s">
        <v>5</v>
      </c>
      <c r="C52" s="150" t="s">
        <v>124</v>
      </c>
      <c r="D52" s="150" t="s">
        <v>17</v>
      </c>
      <c r="E52" s="150" t="s">
        <v>125</v>
      </c>
      <c r="F52" s="151" t="s">
        <v>101</v>
      </c>
      <c r="G52" s="150" t="s">
        <v>16</v>
      </c>
      <c r="H52" s="204" t="s">
        <v>126</v>
      </c>
      <c r="I52" s="205" t="s">
        <v>510</v>
      </c>
      <c r="J52" s="206" t="s">
        <v>27</v>
      </c>
    </row>
    <row r="53" spans="2:12" ht="30" x14ac:dyDescent="0.25">
      <c r="B53" s="171" t="s">
        <v>36</v>
      </c>
      <c r="C53" s="171" t="s">
        <v>129</v>
      </c>
      <c r="D53" s="171">
        <v>6194</v>
      </c>
      <c r="E53" s="171" t="s">
        <v>51</v>
      </c>
      <c r="F53" s="154" t="s">
        <v>497</v>
      </c>
      <c r="G53" s="155" t="s">
        <v>394</v>
      </c>
      <c r="H53" s="210">
        <v>1.1000000000000001</v>
      </c>
      <c r="I53" s="157">
        <v>7.6</v>
      </c>
      <c r="J53" s="211">
        <v>8.36</v>
      </c>
    </row>
    <row r="54" spans="2:12" ht="30" x14ac:dyDescent="0.25">
      <c r="B54" s="171" t="s">
        <v>44</v>
      </c>
      <c r="C54" s="171" t="s">
        <v>129</v>
      </c>
      <c r="D54" s="171">
        <v>4491</v>
      </c>
      <c r="E54" s="171" t="s">
        <v>51</v>
      </c>
      <c r="F54" s="154" t="s">
        <v>431</v>
      </c>
      <c r="G54" s="155" t="s">
        <v>394</v>
      </c>
      <c r="H54" s="210">
        <v>8.4</v>
      </c>
      <c r="I54" s="157">
        <v>10.66</v>
      </c>
      <c r="J54" s="211">
        <v>89.544000000000011</v>
      </c>
    </row>
    <row r="55" spans="2:12" ht="18" customHeight="1" x14ac:dyDescent="0.25">
      <c r="B55" s="171" t="s">
        <v>56</v>
      </c>
      <c r="C55" s="171" t="s">
        <v>129</v>
      </c>
      <c r="D55" s="171">
        <v>5061</v>
      </c>
      <c r="E55" s="171" t="s">
        <v>51</v>
      </c>
      <c r="F55" s="154" t="s">
        <v>433</v>
      </c>
      <c r="G55" s="155" t="s">
        <v>430</v>
      </c>
      <c r="H55" s="210">
        <v>0.09</v>
      </c>
      <c r="I55" s="157">
        <v>16.36</v>
      </c>
      <c r="J55" s="211">
        <v>1.4723999999999999</v>
      </c>
    </row>
    <row r="56" spans="2:12" ht="18" customHeight="1" x14ac:dyDescent="0.25">
      <c r="B56" s="171" t="s">
        <v>78</v>
      </c>
      <c r="C56" s="171" t="s">
        <v>129</v>
      </c>
      <c r="D56" s="171">
        <v>5074</v>
      </c>
      <c r="E56" s="171" t="s">
        <v>51</v>
      </c>
      <c r="F56" s="154" t="s">
        <v>432</v>
      </c>
      <c r="G56" s="155" t="s">
        <v>430</v>
      </c>
      <c r="H56" s="210">
        <v>0.08</v>
      </c>
      <c r="I56" s="157">
        <v>18.64</v>
      </c>
      <c r="J56" s="211">
        <v>1.4912000000000001</v>
      </c>
    </row>
    <row r="57" spans="2:12" ht="18" customHeight="1" x14ac:dyDescent="0.25">
      <c r="B57" s="171" t="s">
        <v>91</v>
      </c>
      <c r="C57" s="171" t="s">
        <v>128</v>
      </c>
      <c r="D57" s="171">
        <v>88239</v>
      </c>
      <c r="E57" s="171" t="s">
        <v>51</v>
      </c>
      <c r="F57" s="154" t="s">
        <v>498</v>
      </c>
      <c r="G57" s="155" t="s">
        <v>425</v>
      </c>
      <c r="H57" s="210">
        <v>0.71</v>
      </c>
      <c r="I57" s="157">
        <v>24.88</v>
      </c>
      <c r="J57" s="211">
        <v>17.6648</v>
      </c>
    </row>
    <row r="58" spans="2:12" ht="18" customHeight="1" x14ac:dyDescent="0.25">
      <c r="B58" s="171" t="s">
        <v>95</v>
      </c>
      <c r="C58" s="171" t="s">
        <v>128</v>
      </c>
      <c r="D58" s="171">
        <v>88262</v>
      </c>
      <c r="E58" s="171" t="s">
        <v>51</v>
      </c>
      <c r="F58" s="154" t="s">
        <v>499</v>
      </c>
      <c r="G58" s="155" t="s">
        <v>425</v>
      </c>
      <c r="H58" s="210">
        <v>2.13</v>
      </c>
      <c r="I58" s="157">
        <v>29.41</v>
      </c>
      <c r="J58" s="211">
        <v>62.643299999999996</v>
      </c>
    </row>
    <row r="59" spans="2:12" ht="45" x14ac:dyDescent="0.25">
      <c r="B59" s="171" t="s">
        <v>130</v>
      </c>
      <c r="C59" s="171" t="s">
        <v>128</v>
      </c>
      <c r="D59" s="171">
        <v>91692</v>
      </c>
      <c r="E59" s="171" t="s">
        <v>51</v>
      </c>
      <c r="F59" s="154" t="s">
        <v>500</v>
      </c>
      <c r="G59" s="155" t="s">
        <v>489</v>
      </c>
      <c r="H59" s="210">
        <v>0.03</v>
      </c>
      <c r="I59" s="157">
        <v>27.2</v>
      </c>
      <c r="J59" s="211">
        <v>0.81599999999999995</v>
      </c>
    </row>
    <row r="60" spans="2:12" ht="45" x14ac:dyDescent="0.25">
      <c r="B60" s="171" t="s">
        <v>131</v>
      </c>
      <c r="C60" s="171" t="s">
        <v>128</v>
      </c>
      <c r="D60" s="171">
        <v>91693</v>
      </c>
      <c r="E60" s="171" t="s">
        <v>51</v>
      </c>
      <c r="F60" s="154" t="s">
        <v>501</v>
      </c>
      <c r="G60" s="155" t="s">
        <v>491</v>
      </c>
      <c r="H60" s="210">
        <v>0.14000000000000001</v>
      </c>
      <c r="I60" s="157">
        <v>25.77</v>
      </c>
      <c r="J60" s="211">
        <v>3.6078000000000001</v>
      </c>
    </row>
    <row r="61" spans="2:12" x14ac:dyDescent="0.25">
      <c r="B61" s="174" t="s">
        <v>134</v>
      </c>
      <c r="C61" s="174"/>
      <c r="D61" s="214"/>
      <c r="E61" s="214"/>
      <c r="F61" s="214"/>
      <c r="G61" s="214"/>
      <c r="H61" s="215"/>
      <c r="I61" s="214"/>
      <c r="J61" s="216">
        <v>185.6</v>
      </c>
    </row>
    <row r="62" spans="2:12" x14ac:dyDescent="0.25">
      <c r="B62" s="433" t="s">
        <v>221</v>
      </c>
      <c r="C62" s="434"/>
      <c r="D62" s="434"/>
      <c r="E62" s="434"/>
      <c r="F62" s="435"/>
      <c r="G62" s="214"/>
      <c r="H62" s="215"/>
      <c r="I62" s="214"/>
      <c r="J62" s="217"/>
    </row>
    <row r="63" spans="2:12" x14ac:dyDescent="0.25">
      <c r="B63" s="442"/>
      <c r="C63" s="443"/>
      <c r="D63" s="443"/>
      <c r="E63" s="443"/>
      <c r="F63" s="444"/>
      <c r="G63" s="214"/>
      <c r="H63" s="215"/>
      <c r="I63" s="214"/>
      <c r="J63" s="217"/>
    </row>
    <row r="64" spans="2:12" x14ac:dyDescent="0.25">
      <c r="B64" s="436"/>
      <c r="C64" s="437"/>
      <c r="D64" s="437"/>
      <c r="E64" s="437"/>
      <c r="F64" s="438"/>
      <c r="G64" s="214"/>
      <c r="H64" s="215"/>
      <c r="I64" s="214"/>
      <c r="J64" s="217"/>
    </row>
    <row r="65" spans="2:10" ht="6.75" hidden="1" customHeight="1" x14ac:dyDescent="0.25"/>
    <row r="66" spans="2:10" hidden="1" x14ac:dyDescent="0.25">
      <c r="B66" s="448" t="s">
        <v>5</v>
      </c>
      <c r="C66" s="448" t="s">
        <v>124</v>
      </c>
      <c r="D66" s="448" t="s">
        <v>17</v>
      </c>
      <c r="E66" s="448" t="s">
        <v>125</v>
      </c>
      <c r="F66" s="449" t="s">
        <v>101</v>
      </c>
      <c r="G66" s="448" t="s">
        <v>16</v>
      </c>
      <c r="H66" s="450" t="s">
        <v>126</v>
      </c>
      <c r="I66" s="205" t="s">
        <v>510</v>
      </c>
      <c r="J66" s="206" t="s">
        <v>27</v>
      </c>
    </row>
    <row r="67" spans="2:10" hidden="1" x14ac:dyDescent="0.25">
      <c r="B67" s="448"/>
      <c r="C67" s="448"/>
      <c r="D67" s="448"/>
      <c r="E67" s="448"/>
      <c r="F67" s="449"/>
      <c r="G67" s="448"/>
      <c r="H67" s="450"/>
      <c r="I67" s="150" t="s">
        <v>127</v>
      </c>
      <c r="J67" s="209" t="s">
        <v>127</v>
      </c>
    </row>
    <row r="68" spans="2:10" ht="30" hidden="1" x14ac:dyDescent="0.25">
      <c r="B68" s="171" t="s">
        <v>36</v>
      </c>
      <c r="C68" s="171" t="s">
        <v>129</v>
      </c>
      <c r="D68" s="171">
        <v>6194</v>
      </c>
      <c r="E68" s="171" t="s">
        <v>51</v>
      </c>
      <c r="F68" s="154" t="s">
        <v>497</v>
      </c>
      <c r="G68" s="155" t="s">
        <v>394</v>
      </c>
      <c r="H68" s="210">
        <v>6.7</v>
      </c>
      <c r="I68" s="157">
        <v>7.6</v>
      </c>
      <c r="J68" s="211">
        <v>50.92</v>
      </c>
    </row>
    <row r="69" spans="2:10" ht="30" hidden="1" x14ac:dyDescent="0.25">
      <c r="B69" s="171" t="s">
        <v>44</v>
      </c>
      <c r="C69" s="171" t="s">
        <v>129</v>
      </c>
      <c r="D69" s="171">
        <v>4491</v>
      </c>
      <c r="E69" s="171" t="s">
        <v>51</v>
      </c>
      <c r="F69" s="154" t="s">
        <v>431</v>
      </c>
      <c r="G69" s="155" t="s">
        <v>394</v>
      </c>
      <c r="H69" s="210">
        <v>16.2</v>
      </c>
      <c r="I69" s="157">
        <v>10.66</v>
      </c>
      <c r="J69" s="211">
        <v>172.69200000000001</v>
      </c>
    </row>
    <row r="70" spans="2:10" ht="17.25" hidden="1" customHeight="1" x14ac:dyDescent="0.25">
      <c r="B70" s="171" t="s">
        <v>56</v>
      </c>
      <c r="C70" s="171" t="s">
        <v>129</v>
      </c>
      <c r="D70" s="171">
        <v>5061</v>
      </c>
      <c r="E70" s="171" t="s">
        <v>51</v>
      </c>
      <c r="F70" s="154" t="s">
        <v>433</v>
      </c>
      <c r="G70" s="155" t="s">
        <v>430</v>
      </c>
      <c r="H70" s="210">
        <v>0.06</v>
      </c>
      <c r="I70" s="157">
        <v>16.36</v>
      </c>
      <c r="J70" s="211">
        <v>0.98159999999999992</v>
      </c>
    </row>
    <row r="71" spans="2:10" ht="17.25" hidden="1" customHeight="1" x14ac:dyDescent="0.25">
      <c r="B71" s="171" t="s">
        <v>78</v>
      </c>
      <c r="C71" s="171" t="s">
        <v>129</v>
      </c>
      <c r="D71" s="171">
        <v>5074</v>
      </c>
      <c r="E71" s="171" t="s">
        <v>51</v>
      </c>
      <c r="F71" s="154" t="s">
        <v>432</v>
      </c>
      <c r="G71" s="155" t="s">
        <v>430</v>
      </c>
      <c r="H71" s="210">
        <v>0.34</v>
      </c>
      <c r="I71" s="157">
        <v>18.64</v>
      </c>
      <c r="J71" s="211">
        <v>6.337600000000001</v>
      </c>
    </row>
    <row r="72" spans="2:10" ht="17.25" hidden="1" customHeight="1" x14ac:dyDescent="0.25">
      <c r="B72" s="171" t="s">
        <v>91</v>
      </c>
      <c r="C72" s="171" t="s">
        <v>128</v>
      </c>
      <c r="D72" s="171">
        <v>88239</v>
      </c>
      <c r="E72" s="171" t="s">
        <v>51</v>
      </c>
      <c r="F72" s="154" t="s">
        <v>498</v>
      </c>
      <c r="G72" s="155" t="s">
        <v>425</v>
      </c>
      <c r="H72" s="210">
        <v>1.79</v>
      </c>
      <c r="I72" s="157">
        <v>24.88</v>
      </c>
      <c r="J72" s="211">
        <v>44.535199999999996</v>
      </c>
    </row>
    <row r="73" spans="2:10" ht="17.25" hidden="1" customHeight="1" x14ac:dyDescent="0.25">
      <c r="B73" s="171" t="s">
        <v>95</v>
      </c>
      <c r="C73" s="171" t="s">
        <v>128</v>
      </c>
      <c r="D73" s="171">
        <v>88262</v>
      </c>
      <c r="E73" s="171" t="s">
        <v>51</v>
      </c>
      <c r="F73" s="154" t="s">
        <v>499</v>
      </c>
      <c r="G73" s="155" t="s">
        <v>425</v>
      </c>
      <c r="H73" s="210">
        <v>5.37</v>
      </c>
      <c r="I73" s="157">
        <v>29.41</v>
      </c>
      <c r="J73" s="211">
        <v>157.93170000000001</v>
      </c>
    </row>
    <row r="74" spans="2:10" ht="45" hidden="1" x14ac:dyDescent="0.25">
      <c r="B74" s="171" t="s">
        <v>130</v>
      </c>
      <c r="C74" s="171" t="s">
        <v>128</v>
      </c>
      <c r="D74" s="171">
        <v>91692</v>
      </c>
      <c r="E74" s="171" t="s">
        <v>51</v>
      </c>
      <c r="F74" s="154" t="s">
        <v>500</v>
      </c>
      <c r="G74" s="155" t="s">
        <v>489</v>
      </c>
      <c r="H74" s="210">
        <v>0.06</v>
      </c>
      <c r="I74" s="157">
        <v>27.2</v>
      </c>
      <c r="J74" s="211">
        <v>1.6319999999999999</v>
      </c>
    </row>
    <row r="75" spans="2:10" ht="45" hidden="1" x14ac:dyDescent="0.25">
      <c r="B75" s="171" t="s">
        <v>131</v>
      </c>
      <c r="C75" s="171" t="s">
        <v>128</v>
      </c>
      <c r="D75" s="171">
        <v>91693</v>
      </c>
      <c r="E75" s="171" t="s">
        <v>51</v>
      </c>
      <c r="F75" s="154" t="s">
        <v>501</v>
      </c>
      <c r="G75" s="155" t="s">
        <v>491</v>
      </c>
      <c r="H75" s="210">
        <v>0.25</v>
      </c>
      <c r="I75" s="157">
        <v>25.77</v>
      </c>
      <c r="J75" s="211">
        <v>6.4424999999999999</v>
      </c>
    </row>
    <row r="76" spans="2:10" hidden="1" x14ac:dyDescent="0.25">
      <c r="B76" s="174" t="s">
        <v>134</v>
      </c>
      <c r="C76" s="174"/>
      <c r="D76" s="214"/>
      <c r="E76" s="214"/>
      <c r="F76" s="214"/>
      <c r="G76" s="214"/>
      <c r="H76" s="215"/>
      <c r="I76" s="214"/>
      <c r="J76" s="216">
        <v>441.47</v>
      </c>
    </row>
    <row r="77" spans="2:10" hidden="1" x14ac:dyDescent="0.25">
      <c r="B77" s="433" t="s">
        <v>223</v>
      </c>
      <c r="C77" s="434"/>
      <c r="D77" s="434"/>
      <c r="E77" s="434"/>
      <c r="F77" s="435"/>
      <c r="G77" s="214"/>
      <c r="H77" s="215"/>
      <c r="I77" s="214"/>
      <c r="J77" s="217"/>
    </row>
    <row r="78" spans="2:10" hidden="1" x14ac:dyDescent="0.25">
      <c r="B78" s="442"/>
      <c r="C78" s="443"/>
      <c r="D78" s="443"/>
      <c r="E78" s="443"/>
      <c r="F78" s="444"/>
      <c r="G78" s="214"/>
      <c r="H78" s="215"/>
      <c r="I78" s="214"/>
      <c r="J78" s="217"/>
    </row>
    <row r="79" spans="2:10" hidden="1" x14ac:dyDescent="0.25">
      <c r="B79" s="436"/>
      <c r="C79" s="437"/>
      <c r="D79" s="437"/>
      <c r="E79" s="437"/>
      <c r="F79" s="438"/>
      <c r="G79" s="214"/>
      <c r="H79" s="215"/>
      <c r="I79" s="214"/>
      <c r="J79" s="217"/>
    </row>
    <row r="80" spans="2:10" ht="6.75" hidden="1" customHeight="1" x14ac:dyDescent="0.25"/>
    <row r="81" spans="1:40" ht="36" customHeight="1" x14ac:dyDescent="0.25">
      <c r="B81" s="200" t="s">
        <v>505</v>
      </c>
      <c r="C81" s="200"/>
      <c r="D81" s="201"/>
      <c r="E81" s="447" t="s">
        <v>224</v>
      </c>
      <c r="F81" s="447"/>
      <c r="G81" s="447"/>
      <c r="H81" s="447"/>
      <c r="I81" s="447"/>
      <c r="J81" s="202" t="s">
        <v>123</v>
      </c>
      <c r="K81" s="203">
        <v>739.12</v>
      </c>
      <c r="L81" s="203">
        <v>748.39</v>
      </c>
    </row>
    <row r="82" spans="1:40" x14ac:dyDescent="0.25">
      <c r="B82" s="150" t="s">
        <v>5</v>
      </c>
      <c r="C82" s="150" t="s">
        <v>124</v>
      </c>
      <c r="D82" s="150" t="s">
        <v>17</v>
      </c>
      <c r="E82" s="150" t="s">
        <v>125</v>
      </c>
      <c r="F82" s="151" t="s">
        <v>101</v>
      </c>
      <c r="G82" s="150" t="s">
        <v>16</v>
      </c>
      <c r="H82" s="204" t="s">
        <v>126</v>
      </c>
      <c r="I82" s="205" t="s">
        <v>510</v>
      </c>
      <c r="J82" s="206" t="s">
        <v>27</v>
      </c>
    </row>
    <row r="83" spans="1:40" ht="30" x14ac:dyDescent="0.25">
      <c r="B83" s="171" t="s">
        <v>36</v>
      </c>
      <c r="C83" s="171" t="s">
        <v>129</v>
      </c>
      <c r="D83" s="171">
        <v>4512</v>
      </c>
      <c r="E83" s="171" t="s">
        <v>51</v>
      </c>
      <c r="F83" s="154" t="s">
        <v>506</v>
      </c>
      <c r="G83" s="155" t="s">
        <v>394</v>
      </c>
      <c r="H83" s="210">
        <v>20.350000000000001</v>
      </c>
      <c r="I83" s="157">
        <v>2.58</v>
      </c>
      <c r="J83" s="211">
        <v>52.503000000000007</v>
      </c>
    </row>
    <row r="84" spans="1:40" x14ac:dyDescent="0.25">
      <c r="B84" s="171" t="s">
        <v>44</v>
      </c>
      <c r="C84" s="171" t="s">
        <v>129</v>
      </c>
      <c r="D84" s="171">
        <v>5074</v>
      </c>
      <c r="E84" s="171" t="s">
        <v>51</v>
      </c>
      <c r="F84" s="154" t="s">
        <v>432</v>
      </c>
      <c r="G84" s="155" t="s">
        <v>430</v>
      </c>
      <c r="H84" s="210">
        <v>0.35</v>
      </c>
      <c r="I84" s="157">
        <v>18.64</v>
      </c>
      <c r="J84" s="211">
        <v>6.524</v>
      </c>
    </row>
    <row r="85" spans="1:40" ht="18.75" customHeight="1" x14ac:dyDescent="0.25">
      <c r="B85" s="171" t="s">
        <v>78</v>
      </c>
      <c r="C85" s="171" t="s">
        <v>128</v>
      </c>
      <c r="D85" s="171">
        <v>88262</v>
      </c>
      <c r="E85" s="171" t="s">
        <v>51</v>
      </c>
      <c r="F85" s="154" t="s">
        <v>499</v>
      </c>
      <c r="G85" s="155" t="s">
        <v>425</v>
      </c>
      <c r="H85" s="210">
        <v>1.84</v>
      </c>
      <c r="I85" s="157">
        <v>29.41</v>
      </c>
      <c r="J85" s="211">
        <v>54.114400000000003</v>
      </c>
    </row>
    <row r="86" spans="1:40" ht="45" x14ac:dyDescent="0.25">
      <c r="B86" s="171" t="s">
        <v>91</v>
      </c>
      <c r="C86" s="171" t="s">
        <v>128</v>
      </c>
      <c r="D86" s="171">
        <v>91692</v>
      </c>
      <c r="E86" s="171" t="s">
        <v>51</v>
      </c>
      <c r="F86" s="154" t="s">
        <v>500</v>
      </c>
      <c r="G86" s="155" t="s">
        <v>489</v>
      </c>
      <c r="H86" s="210">
        <v>0.28000000000000003</v>
      </c>
      <c r="I86" s="157">
        <v>27.2</v>
      </c>
      <c r="J86" s="211">
        <v>7.6160000000000005</v>
      </c>
    </row>
    <row r="87" spans="1:40" ht="45" x14ac:dyDescent="0.25">
      <c r="B87" s="171" t="s">
        <v>95</v>
      </c>
      <c r="C87" s="171" t="s">
        <v>128</v>
      </c>
      <c r="D87" s="171">
        <v>91693</v>
      </c>
      <c r="E87" s="171" t="s">
        <v>51</v>
      </c>
      <c r="F87" s="154" t="s">
        <v>501</v>
      </c>
      <c r="G87" s="155" t="s">
        <v>491</v>
      </c>
      <c r="H87" s="210">
        <v>0.06</v>
      </c>
      <c r="I87" s="157">
        <v>25.77</v>
      </c>
      <c r="J87" s="211">
        <v>1.5462</v>
      </c>
    </row>
    <row r="88" spans="1:40" s="203" customFormat="1" ht="45" x14ac:dyDescent="0.25">
      <c r="A88"/>
      <c r="B88" s="171" t="s">
        <v>130</v>
      </c>
      <c r="C88" s="171" t="s">
        <v>129</v>
      </c>
      <c r="D88" s="171">
        <v>2433</v>
      </c>
      <c r="E88" s="171" t="s">
        <v>51</v>
      </c>
      <c r="F88" s="154" t="s">
        <v>507</v>
      </c>
      <c r="G88" s="155" t="s">
        <v>416</v>
      </c>
      <c r="H88" s="210">
        <v>12</v>
      </c>
      <c r="I88" s="157">
        <v>12.95</v>
      </c>
      <c r="J88" s="211">
        <v>155.39999999999998</v>
      </c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</row>
    <row r="89" spans="1:40" s="203" customFormat="1" ht="45" x14ac:dyDescent="0.25">
      <c r="A89"/>
      <c r="B89" s="171" t="s">
        <v>131</v>
      </c>
      <c r="C89" s="171" t="s">
        <v>129</v>
      </c>
      <c r="D89" s="171">
        <v>11467</v>
      </c>
      <c r="E89" s="171" t="s">
        <v>51</v>
      </c>
      <c r="F89" s="154" t="s">
        <v>508</v>
      </c>
      <c r="G89" s="155" t="s">
        <v>416</v>
      </c>
      <c r="H89" s="210">
        <v>8</v>
      </c>
      <c r="I89" s="157">
        <v>23.76</v>
      </c>
      <c r="J89" s="211">
        <v>190.08</v>
      </c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</row>
    <row r="90" spans="1:40" s="203" customFormat="1" ht="30" x14ac:dyDescent="0.25">
      <c r="A90"/>
      <c r="B90" s="171" t="s">
        <v>132</v>
      </c>
      <c r="C90" s="171" t="s">
        <v>128</v>
      </c>
      <c r="D90" s="171">
        <v>100704</v>
      </c>
      <c r="E90" s="171" t="s">
        <v>51</v>
      </c>
      <c r="F90" s="154" t="s">
        <v>509</v>
      </c>
      <c r="G90" s="155" t="s">
        <v>416</v>
      </c>
      <c r="H90" s="210">
        <v>2</v>
      </c>
      <c r="I90" s="157">
        <v>76.73</v>
      </c>
      <c r="J90" s="211">
        <v>153.46</v>
      </c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</row>
    <row r="91" spans="1:40" s="203" customFormat="1" ht="45" x14ac:dyDescent="0.25">
      <c r="A91"/>
      <c r="B91" s="171" t="s">
        <v>133</v>
      </c>
      <c r="C91" s="171" t="s">
        <v>129</v>
      </c>
      <c r="D91" s="171">
        <v>43681</v>
      </c>
      <c r="E91" s="171" t="s">
        <v>51</v>
      </c>
      <c r="F91" s="154" t="s">
        <v>439</v>
      </c>
      <c r="G91" s="155" t="s">
        <v>123</v>
      </c>
      <c r="H91" s="210">
        <v>4.2</v>
      </c>
      <c r="I91" s="157">
        <v>28.08</v>
      </c>
      <c r="J91" s="211">
        <v>117.93599999999999</v>
      </c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</row>
    <row r="92" spans="1:40" s="203" customFormat="1" x14ac:dyDescent="0.25">
      <c r="A92"/>
      <c r="B92" s="174" t="s">
        <v>134</v>
      </c>
      <c r="C92" s="174"/>
      <c r="D92" s="214"/>
      <c r="E92" s="214"/>
      <c r="F92" s="214"/>
      <c r="G92" s="214"/>
      <c r="H92" s="215"/>
      <c r="I92" s="214"/>
      <c r="J92" s="216">
        <v>748.39</v>
      </c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</row>
    <row r="93" spans="1:40" s="203" customFormat="1" x14ac:dyDescent="0.25">
      <c r="A93"/>
      <c r="B93" s="433" t="s">
        <v>225</v>
      </c>
      <c r="C93" s="434"/>
      <c r="D93" s="434"/>
      <c r="E93" s="434"/>
      <c r="F93" s="435"/>
      <c r="G93" s="214"/>
      <c r="H93" s="215"/>
      <c r="I93" s="214"/>
      <c r="J93" s="217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</row>
    <row r="94" spans="1:40" s="203" customFormat="1" x14ac:dyDescent="0.25">
      <c r="A94"/>
      <c r="B94" s="442"/>
      <c r="C94" s="443"/>
      <c r="D94" s="443"/>
      <c r="E94" s="443"/>
      <c r="F94" s="444"/>
      <c r="G94" s="214"/>
      <c r="H94" s="215"/>
      <c r="I94" s="214"/>
      <c r="J94" s="217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</row>
    <row r="95" spans="1:40" s="203" customFormat="1" x14ac:dyDescent="0.25">
      <c r="A95"/>
      <c r="B95" s="436"/>
      <c r="C95" s="437"/>
      <c r="D95" s="437"/>
      <c r="E95" s="437"/>
      <c r="F95" s="438"/>
      <c r="G95" s="214"/>
      <c r="H95" s="215"/>
      <c r="I95" s="214"/>
      <c r="J95" s="217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</row>
    <row r="96" spans="1:40" s="203" customFormat="1" ht="6.75" customHeight="1" x14ac:dyDescent="0.25">
      <c r="A96"/>
      <c r="B96"/>
      <c r="C96"/>
      <c r="D96"/>
      <c r="E96"/>
      <c r="F96"/>
      <c r="G96"/>
      <c r="H96" s="219"/>
      <c r="I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</row>
  </sheetData>
  <mergeCells count="21">
    <mergeCell ref="E36:I36"/>
    <mergeCell ref="B19:F21"/>
    <mergeCell ref="E23:I23"/>
    <mergeCell ref="B7:J7"/>
    <mergeCell ref="E8:I8"/>
    <mergeCell ref="B93:F95"/>
    <mergeCell ref="B6:H6"/>
    <mergeCell ref="B2:H4"/>
    <mergeCell ref="B77:F79"/>
    <mergeCell ref="E81:I81"/>
    <mergeCell ref="B62:F64"/>
    <mergeCell ref="B66:B67"/>
    <mergeCell ref="C66:C67"/>
    <mergeCell ref="D66:D67"/>
    <mergeCell ref="E66:E67"/>
    <mergeCell ref="F66:F67"/>
    <mergeCell ref="G66:G67"/>
    <mergeCell ref="H66:H67"/>
    <mergeCell ref="B47:F49"/>
    <mergeCell ref="E51:I51"/>
    <mergeCell ref="B32:F34"/>
  </mergeCells>
  <conditionalFormatting sqref="J18">
    <cfRule type="cellIs" dxfId="9" priority="8" operator="lessThan">
      <formula>#REF!</formula>
    </cfRule>
  </conditionalFormatting>
  <conditionalFormatting sqref="J46">
    <cfRule type="cellIs" dxfId="8" priority="4" operator="lessThan">
      <formula>#REF!</formula>
    </cfRule>
  </conditionalFormatting>
  <conditionalFormatting sqref="J61">
    <cfRule type="cellIs" dxfId="7" priority="3" operator="lessThan">
      <formula>#REF!</formula>
    </cfRule>
  </conditionalFormatting>
  <conditionalFormatting sqref="J76">
    <cfRule type="cellIs" dxfId="6" priority="2" operator="lessThan">
      <formula>#REF!</formula>
    </cfRule>
  </conditionalFormatting>
  <conditionalFormatting sqref="J92">
    <cfRule type="cellIs" dxfId="5" priority="1" operator="lessThan">
      <formula>#REF!</formula>
    </cfRule>
  </conditionalFormatting>
  <conditionalFormatting sqref="M10:O17">
    <cfRule type="expression" dxfId="4" priority="6" stopIfTrue="1">
      <formula>AND($A10&lt;&gt;"COMPOSICAO",$A10&lt;&gt;"INSUMO",$A10&lt;&gt;"")</formula>
    </cfRule>
    <cfRule type="expression" dxfId="3" priority="7" stopIfTrue="1">
      <formula>AND(OR($A10="COMPOSICAO",$A10="INSUMO",$A10&lt;&gt;""),$A10&lt;&gt;"")</formula>
    </cfRule>
  </conditionalFormatting>
  <pageMargins left="0.51181102362204722" right="0.51181102362204722" top="1.29" bottom="0.57999999999999996" header="0.31496062992125984" footer="0.31496062992125984"/>
  <pageSetup paperSize="9" scale="60" fitToHeight="0" orientation="portrait" r:id="rId1"/>
  <headerFooter>
    <oddHeader>&amp;C&amp;G</oddHeader>
    <oddFooter>&amp;CRua Demócrito Cavalcanti, 144 – Livramento, Vitória de Santo Antão – PE – CEP: 55.612-010&amp;RPágina &amp;P de &amp;N</oddFooter>
  </headerFooter>
  <legacyDrawingHF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44D8C7-7197-49D9-A8B3-941056DE6046}">
  <dimension ref="A1:J1716"/>
  <sheetViews>
    <sheetView view="pageBreakPreview" zoomScaleNormal="100" zoomScaleSheetLayoutView="100" workbookViewId="0">
      <selection activeCell="C19" sqref="C19:C21"/>
    </sheetView>
  </sheetViews>
  <sheetFormatPr defaultColWidth="9.140625" defaultRowHeight="0" customHeight="1" zeroHeight="1" x14ac:dyDescent="0.25"/>
  <cols>
    <col min="1" max="1" width="11.42578125" customWidth="1"/>
    <col min="2" max="2" width="14.85546875" customWidth="1"/>
    <col min="3" max="3" width="79" customWidth="1"/>
    <col min="4" max="4" width="9.140625" customWidth="1"/>
    <col min="5" max="5" width="14" style="249" customWidth="1"/>
    <col min="6" max="6" width="10.7109375" style="249" customWidth="1"/>
    <col min="7" max="7" width="15.85546875" style="249" customWidth="1"/>
    <col min="8" max="10" width="17" customWidth="1"/>
    <col min="11" max="11" width="11.140625" customWidth="1"/>
    <col min="12" max="12" width="9.140625" customWidth="1"/>
    <col min="13" max="13" width="10" customWidth="1"/>
    <col min="14" max="45" width="9.140625" customWidth="1"/>
  </cols>
  <sheetData>
    <row r="1" spans="1:10" ht="18" customHeight="1" x14ac:dyDescent="0.25">
      <c r="A1" s="220" t="s">
        <v>226</v>
      </c>
      <c r="B1" s="221" t="s">
        <v>227</v>
      </c>
      <c r="C1" s="222"/>
      <c r="D1" s="222"/>
      <c r="E1" s="222"/>
      <c r="F1" s="222"/>
      <c r="G1" s="222"/>
      <c r="H1" s="220"/>
      <c r="I1" s="220" t="s">
        <v>228</v>
      </c>
      <c r="J1" s="223">
        <v>45841</v>
      </c>
    </row>
    <row r="2" spans="1:10" ht="15" x14ac:dyDescent="0.25">
      <c r="A2" s="220" t="s">
        <v>229</v>
      </c>
      <c r="B2" s="221" t="s">
        <v>6</v>
      </c>
      <c r="C2" s="222"/>
      <c r="D2" s="222"/>
      <c r="E2" s="222"/>
      <c r="F2" s="222"/>
      <c r="G2" s="222"/>
      <c r="H2" s="220"/>
      <c r="I2" s="220" t="s">
        <v>230</v>
      </c>
      <c r="J2" s="224"/>
    </row>
    <row r="3" spans="1:10" ht="15" x14ac:dyDescent="0.25">
      <c r="A3" s="220" t="s">
        <v>231</v>
      </c>
      <c r="B3" s="221" t="s">
        <v>8</v>
      </c>
      <c r="C3" s="222"/>
      <c r="D3" s="222"/>
      <c r="E3" s="222"/>
      <c r="F3" s="222"/>
      <c r="G3" s="222"/>
      <c r="H3" s="220"/>
      <c r="I3" s="220" t="s">
        <v>232</v>
      </c>
      <c r="J3" s="225">
        <v>45778</v>
      </c>
    </row>
    <row r="4" spans="1:10" ht="15" x14ac:dyDescent="0.25">
      <c r="A4" s="467" t="s">
        <v>233</v>
      </c>
      <c r="B4" s="468"/>
      <c r="C4" s="468"/>
      <c r="D4" s="468"/>
      <c r="E4" s="468"/>
      <c r="F4" s="468"/>
      <c r="G4" s="468"/>
      <c r="H4" s="468"/>
      <c r="I4" s="468"/>
      <c r="J4" s="468"/>
    </row>
    <row r="5" spans="1:10" ht="15" x14ac:dyDescent="0.25">
      <c r="A5" s="469" t="s">
        <v>234</v>
      </c>
      <c r="B5" s="469"/>
      <c r="C5" s="469"/>
      <c r="D5" s="469"/>
      <c r="E5" s="469"/>
      <c r="F5" s="469"/>
      <c r="G5" s="469"/>
      <c r="H5" s="470" t="s">
        <v>235</v>
      </c>
      <c r="I5" s="471"/>
      <c r="J5" s="471"/>
    </row>
    <row r="6" spans="1:10" ht="15" x14ac:dyDescent="0.25">
      <c r="A6" s="472" t="s">
        <v>5</v>
      </c>
      <c r="B6" s="474" t="s">
        <v>236</v>
      </c>
      <c r="C6" s="476" t="s">
        <v>101</v>
      </c>
      <c r="D6" s="472" t="s">
        <v>16</v>
      </c>
      <c r="E6" s="478" t="s">
        <v>25</v>
      </c>
      <c r="F6" s="480" t="s">
        <v>102</v>
      </c>
      <c r="G6" s="480"/>
      <c r="H6" s="465">
        <v>1</v>
      </c>
      <c r="I6" s="465">
        <v>2</v>
      </c>
      <c r="J6" s="465">
        <v>3</v>
      </c>
    </row>
    <row r="7" spans="1:10" ht="15" x14ac:dyDescent="0.25">
      <c r="A7" s="473"/>
      <c r="B7" s="475"/>
      <c r="C7" s="477"/>
      <c r="D7" s="473"/>
      <c r="E7" s="479"/>
      <c r="F7" s="228" t="s">
        <v>104</v>
      </c>
      <c r="G7" s="228" t="s">
        <v>27</v>
      </c>
      <c r="H7" s="466"/>
      <c r="I7" s="466"/>
      <c r="J7" s="466"/>
    </row>
    <row r="8" spans="1:10" ht="15" x14ac:dyDescent="0.25">
      <c r="A8" s="229" t="s">
        <v>36</v>
      </c>
      <c r="B8" s="230" t="s">
        <v>37</v>
      </c>
      <c r="C8" s="230"/>
      <c r="D8" s="231"/>
      <c r="E8" s="232"/>
      <c r="F8" s="232"/>
      <c r="G8" s="233">
        <v>19121.669999999998</v>
      </c>
      <c r="H8" s="234">
        <v>19121.669999999998</v>
      </c>
      <c r="I8" s="234">
        <v>0</v>
      </c>
      <c r="J8" s="234">
        <v>0</v>
      </c>
    </row>
    <row r="9" spans="1:10" ht="15" x14ac:dyDescent="0.25">
      <c r="A9" s="457" t="s">
        <v>38</v>
      </c>
      <c r="B9" s="459" t="s">
        <v>369</v>
      </c>
      <c r="C9" s="462" t="s">
        <v>122</v>
      </c>
      <c r="D9" s="459" t="s">
        <v>123</v>
      </c>
      <c r="E9" s="454">
        <v>4.5</v>
      </c>
      <c r="F9" s="454">
        <v>260.33999999999997</v>
      </c>
      <c r="G9" s="454">
        <v>1171.53</v>
      </c>
      <c r="H9" s="235">
        <v>1171.53</v>
      </c>
      <c r="I9" s="235">
        <v>0</v>
      </c>
      <c r="J9" s="235">
        <v>0</v>
      </c>
    </row>
    <row r="10" spans="1:10" ht="15" x14ac:dyDescent="0.25">
      <c r="A10" s="457"/>
      <c r="B10" s="460"/>
      <c r="C10" s="463"/>
      <c r="D10" s="460"/>
      <c r="E10" s="455"/>
      <c r="F10" s="455"/>
      <c r="G10" s="455"/>
      <c r="H10" s="236">
        <v>1</v>
      </c>
      <c r="I10" s="236"/>
      <c r="J10" s="236"/>
    </row>
    <row r="11" spans="1:10" ht="7.5" customHeight="1" x14ac:dyDescent="0.25">
      <c r="A11" s="458"/>
      <c r="B11" s="461"/>
      <c r="C11" s="464"/>
      <c r="D11" s="461"/>
      <c r="E11" s="456"/>
      <c r="F11" s="456"/>
      <c r="G11" s="456"/>
      <c r="H11" s="237"/>
      <c r="I11" s="237"/>
      <c r="J11" s="237"/>
    </row>
    <row r="12" spans="1:10" ht="15" x14ac:dyDescent="0.25">
      <c r="A12" s="457" t="s">
        <v>40</v>
      </c>
      <c r="B12" s="459" t="s">
        <v>371</v>
      </c>
      <c r="C12" s="462" t="s">
        <v>139</v>
      </c>
      <c r="D12" s="459" t="s">
        <v>123</v>
      </c>
      <c r="E12" s="454">
        <v>10.35</v>
      </c>
      <c r="F12" s="454">
        <v>1585.67</v>
      </c>
      <c r="G12" s="454">
        <v>16411.68</v>
      </c>
      <c r="H12" s="235">
        <v>16411.68</v>
      </c>
      <c r="I12" s="235">
        <v>0</v>
      </c>
      <c r="J12" s="235">
        <v>0</v>
      </c>
    </row>
    <row r="13" spans="1:10" ht="15" x14ac:dyDescent="0.25">
      <c r="A13" s="457"/>
      <c r="B13" s="460"/>
      <c r="C13" s="463"/>
      <c r="D13" s="460"/>
      <c r="E13" s="455"/>
      <c r="F13" s="455"/>
      <c r="G13" s="455"/>
      <c r="H13" s="236">
        <v>1</v>
      </c>
      <c r="I13" s="236"/>
      <c r="J13" s="236"/>
    </row>
    <row r="14" spans="1:10" ht="7.5" customHeight="1" x14ac:dyDescent="0.25">
      <c r="A14" s="458"/>
      <c r="B14" s="461"/>
      <c r="C14" s="464"/>
      <c r="D14" s="461"/>
      <c r="E14" s="456"/>
      <c r="F14" s="456"/>
      <c r="G14" s="456"/>
      <c r="H14" s="237"/>
      <c r="I14" s="237"/>
      <c r="J14" s="237"/>
    </row>
    <row r="15" spans="1:10" ht="15" x14ac:dyDescent="0.25">
      <c r="A15" s="457" t="s">
        <v>42</v>
      </c>
      <c r="B15" s="459" t="s">
        <v>372</v>
      </c>
      <c r="C15" s="462" t="s">
        <v>196</v>
      </c>
      <c r="D15" s="459" t="s">
        <v>165</v>
      </c>
      <c r="E15" s="454">
        <v>3</v>
      </c>
      <c r="F15" s="454">
        <v>512.82000000000005</v>
      </c>
      <c r="G15" s="454">
        <v>1538.46</v>
      </c>
      <c r="H15" s="235">
        <v>1538.46</v>
      </c>
      <c r="I15" s="235">
        <v>0</v>
      </c>
      <c r="J15" s="235">
        <v>0</v>
      </c>
    </row>
    <row r="16" spans="1:10" ht="15" x14ac:dyDescent="0.25">
      <c r="A16" s="457"/>
      <c r="B16" s="460"/>
      <c r="C16" s="463"/>
      <c r="D16" s="460"/>
      <c r="E16" s="455"/>
      <c r="F16" s="455"/>
      <c r="G16" s="455"/>
      <c r="H16" s="236">
        <v>1</v>
      </c>
      <c r="I16" s="236"/>
      <c r="J16" s="236"/>
    </row>
    <row r="17" spans="1:10" ht="7.5" customHeight="1" x14ac:dyDescent="0.25">
      <c r="A17" s="458"/>
      <c r="B17" s="461"/>
      <c r="C17" s="464"/>
      <c r="D17" s="461"/>
      <c r="E17" s="456"/>
      <c r="F17" s="456"/>
      <c r="G17" s="456"/>
      <c r="H17" s="237"/>
      <c r="I17" s="237"/>
      <c r="J17" s="237"/>
    </row>
    <row r="18" spans="1:10" ht="15" x14ac:dyDescent="0.25">
      <c r="A18" s="229" t="s">
        <v>44</v>
      </c>
      <c r="B18" s="230" t="s">
        <v>45</v>
      </c>
      <c r="C18" s="230"/>
      <c r="D18" s="231"/>
      <c r="E18" s="232"/>
      <c r="F18" s="232"/>
      <c r="G18" s="233">
        <v>4549.32</v>
      </c>
      <c r="H18" s="234">
        <v>4549.32</v>
      </c>
      <c r="I18" s="234">
        <v>0</v>
      </c>
      <c r="J18" s="234">
        <v>0</v>
      </c>
    </row>
    <row r="19" spans="1:10" ht="15" x14ac:dyDescent="0.25">
      <c r="A19" s="457" t="s">
        <v>46</v>
      </c>
      <c r="B19" s="459" t="s">
        <v>374</v>
      </c>
      <c r="C19" s="462" t="s">
        <v>373</v>
      </c>
      <c r="D19" s="459" t="s">
        <v>137</v>
      </c>
      <c r="E19" s="454">
        <v>309.04000000000002</v>
      </c>
      <c r="F19" s="454">
        <v>2.82</v>
      </c>
      <c r="G19" s="454">
        <v>871.49</v>
      </c>
      <c r="H19" s="235">
        <v>871.49</v>
      </c>
      <c r="I19" s="235">
        <v>0</v>
      </c>
      <c r="J19" s="235">
        <v>0</v>
      </c>
    </row>
    <row r="20" spans="1:10" ht="15" x14ac:dyDescent="0.25">
      <c r="A20" s="457"/>
      <c r="B20" s="460"/>
      <c r="C20" s="463"/>
      <c r="D20" s="460"/>
      <c r="E20" s="455"/>
      <c r="F20" s="455"/>
      <c r="G20" s="455"/>
      <c r="H20" s="236">
        <v>1</v>
      </c>
      <c r="I20" s="236"/>
      <c r="J20" s="236"/>
    </row>
    <row r="21" spans="1:10" ht="7.5" customHeight="1" x14ac:dyDescent="0.25">
      <c r="A21" s="458"/>
      <c r="B21" s="461"/>
      <c r="C21" s="464"/>
      <c r="D21" s="461"/>
      <c r="E21" s="456"/>
      <c r="F21" s="456"/>
      <c r="G21" s="456"/>
      <c r="H21" s="237"/>
      <c r="I21" s="237"/>
      <c r="J21" s="237"/>
    </row>
    <row r="22" spans="1:10" ht="15" x14ac:dyDescent="0.25">
      <c r="A22" s="457" t="s">
        <v>50</v>
      </c>
      <c r="B22" s="459" t="s">
        <v>376</v>
      </c>
      <c r="C22" s="462" t="s">
        <v>375</v>
      </c>
      <c r="D22" s="459" t="s">
        <v>123</v>
      </c>
      <c r="E22" s="454">
        <v>772.59</v>
      </c>
      <c r="F22" s="454">
        <v>0.56000000000000005</v>
      </c>
      <c r="G22" s="454">
        <v>432.65</v>
      </c>
      <c r="H22" s="235">
        <v>432.65</v>
      </c>
      <c r="I22" s="235">
        <v>0</v>
      </c>
      <c r="J22" s="235">
        <v>0</v>
      </c>
    </row>
    <row r="23" spans="1:10" ht="15" x14ac:dyDescent="0.25">
      <c r="A23" s="457"/>
      <c r="B23" s="460"/>
      <c r="C23" s="463"/>
      <c r="D23" s="460"/>
      <c r="E23" s="455"/>
      <c r="F23" s="455"/>
      <c r="G23" s="455"/>
      <c r="H23" s="236">
        <v>1</v>
      </c>
      <c r="I23" s="236"/>
      <c r="J23" s="236"/>
    </row>
    <row r="24" spans="1:10" ht="7.5" customHeight="1" x14ac:dyDescent="0.25">
      <c r="A24" s="458"/>
      <c r="B24" s="461"/>
      <c r="C24" s="464"/>
      <c r="D24" s="461"/>
      <c r="E24" s="456"/>
      <c r="F24" s="456"/>
      <c r="G24" s="456"/>
      <c r="H24" s="237"/>
      <c r="I24" s="237"/>
      <c r="J24" s="237"/>
    </row>
    <row r="25" spans="1:10" ht="15" x14ac:dyDescent="0.25">
      <c r="A25" s="457" t="s">
        <v>52</v>
      </c>
      <c r="B25" s="459" t="s">
        <v>377</v>
      </c>
      <c r="C25" s="462" t="s">
        <v>199</v>
      </c>
      <c r="D25" s="459" t="s">
        <v>137</v>
      </c>
      <c r="E25" s="454">
        <v>218.09</v>
      </c>
      <c r="F25" s="454">
        <v>2.93</v>
      </c>
      <c r="G25" s="454">
        <v>639</v>
      </c>
      <c r="H25" s="235">
        <v>639</v>
      </c>
      <c r="I25" s="235">
        <v>0</v>
      </c>
      <c r="J25" s="235">
        <v>0</v>
      </c>
    </row>
    <row r="26" spans="1:10" ht="15" x14ac:dyDescent="0.25">
      <c r="A26" s="457"/>
      <c r="B26" s="460"/>
      <c r="C26" s="463"/>
      <c r="D26" s="460"/>
      <c r="E26" s="455"/>
      <c r="F26" s="455"/>
      <c r="G26" s="455"/>
      <c r="H26" s="236">
        <v>1</v>
      </c>
      <c r="I26" s="236"/>
      <c r="J26" s="236"/>
    </row>
    <row r="27" spans="1:10" ht="7.5" customHeight="1" x14ac:dyDescent="0.25">
      <c r="A27" s="458"/>
      <c r="B27" s="461"/>
      <c r="C27" s="464"/>
      <c r="D27" s="461"/>
      <c r="E27" s="456"/>
      <c r="F27" s="456"/>
      <c r="G27" s="456"/>
      <c r="H27" s="237"/>
      <c r="I27" s="237"/>
      <c r="J27" s="237"/>
    </row>
    <row r="28" spans="1:10" ht="15" x14ac:dyDescent="0.25">
      <c r="A28" s="457" t="s">
        <v>54</v>
      </c>
      <c r="B28" s="459" t="s">
        <v>381</v>
      </c>
      <c r="C28" s="462" t="s">
        <v>379</v>
      </c>
      <c r="D28" s="459" t="s">
        <v>380</v>
      </c>
      <c r="E28" s="454">
        <v>1090.45</v>
      </c>
      <c r="F28" s="454">
        <v>2.39</v>
      </c>
      <c r="G28" s="454">
        <v>2606.1799999999998</v>
      </c>
      <c r="H28" s="235">
        <v>2606.1799999999998</v>
      </c>
      <c r="I28" s="235">
        <v>0</v>
      </c>
      <c r="J28" s="235">
        <v>0</v>
      </c>
    </row>
    <row r="29" spans="1:10" ht="15" x14ac:dyDescent="0.25">
      <c r="A29" s="457"/>
      <c r="B29" s="460"/>
      <c r="C29" s="463"/>
      <c r="D29" s="460"/>
      <c r="E29" s="455"/>
      <c r="F29" s="455"/>
      <c r="G29" s="455"/>
      <c r="H29" s="236">
        <v>1</v>
      </c>
      <c r="I29" s="236"/>
      <c r="J29" s="236"/>
    </row>
    <row r="30" spans="1:10" ht="7.5" customHeight="1" x14ac:dyDescent="0.25">
      <c r="A30" s="458"/>
      <c r="B30" s="461"/>
      <c r="C30" s="464"/>
      <c r="D30" s="461"/>
      <c r="E30" s="456"/>
      <c r="F30" s="456"/>
      <c r="G30" s="456"/>
      <c r="H30" s="237"/>
      <c r="I30" s="237"/>
      <c r="J30" s="237"/>
    </row>
    <row r="31" spans="1:10" ht="15" x14ac:dyDescent="0.25">
      <c r="A31" s="229" t="s">
        <v>56</v>
      </c>
      <c r="B31" s="230" t="s">
        <v>57</v>
      </c>
      <c r="C31" s="230"/>
      <c r="D31" s="231"/>
      <c r="E31" s="232"/>
      <c r="F31" s="232"/>
      <c r="G31" s="233">
        <v>27194.3</v>
      </c>
      <c r="H31" s="234">
        <v>8844.16</v>
      </c>
      <c r="I31" s="234">
        <v>18350.14</v>
      </c>
      <c r="J31" s="234">
        <v>0</v>
      </c>
    </row>
    <row r="32" spans="1:10" ht="15" x14ac:dyDescent="0.25">
      <c r="A32" s="238" t="s">
        <v>58</v>
      </c>
      <c r="B32" s="239" t="s">
        <v>45</v>
      </c>
      <c r="C32" s="239"/>
      <c r="D32" s="240"/>
      <c r="E32" s="241"/>
      <c r="F32" s="241"/>
      <c r="G32" s="242">
        <v>559.62</v>
      </c>
      <c r="H32" s="243">
        <v>274.20999999999998</v>
      </c>
      <c r="I32" s="243">
        <v>285.41000000000003</v>
      </c>
      <c r="J32" s="243">
        <v>0</v>
      </c>
    </row>
    <row r="33" spans="1:10" ht="15" x14ac:dyDescent="0.25">
      <c r="A33" s="457" t="s">
        <v>59</v>
      </c>
      <c r="B33" s="459" t="s">
        <v>383</v>
      </c>
      <c r="C33" s="462" t="s">
        <v>382</v>
      </c>
      <c r="D33" s="459" t="s">
        <v>137</v>
      </c>
      <c r="E33" s="454">
        <v>48.79</v>
      </c>
      <c r="F33" s="454">
        <v>11.47</v>
      </c>
      <c r="G33" s="454">
        <v>559.62</v>
      </c>
      <c r="H33" s="235">
        <v>274.20999999999998</v>
      </c>
      <c r="I33" s="235">
        <v>285.41000000000003</v>
      </c>
      <c r="J33" s="235">
        <v>0</v>
      </c>
    </row>
    <row r="34" spans="1:10" ht="15" x14ac:dyDescent="0.25">
      <c r="A34" s="457"/>
      <c r="B34" s="460"/>
      <c r="C34" s="463"/>
      <c r="D34" s="460"/>
      <c r="E34" s="455"/>
      <c r="F34" s="455"/>
      <c r="G34" s="455"/>
      <c r="H34" s="236">
        <v>0.49</v>
      </c>
      <c r="I34" s="236">
        <v>0.51</v>
      </c>
      <c r="J34" s="236"/>
    </row>
    <row r="35" spans="1:10" ht="7.5" customHeight="1" x14ac:dyDescent="0.25">
      <c r="A35" s="458"/>
      <c r="B35" s="461"/>
      <c r="C35" s="464"/>
      <c r="D35" s="461"/>
      <c r="E35" s="456"/>
      <c r="F35" s="456"/>
      <c r="G35" s="456"/>
      <c r="H35" s="237"/>
      <c r="I35" s="237"/>
      <c r="J35" s="237"/>
    </row>
    <row r="36" spans="1:10" ht="15" x14ac:dyDescent="0.25">
      <c r="A36" s="238" t="s">
        <v>64</v>
      </c>
      <c r="B36" s="239" t="s">
        <v>65</v>
      </c>
      <c r="C36" s="239"/>
      <c r="D36" s="240"/>
      <c r="E36" s="241"/>
      <c r="F36" s="241"/>
      <c r="G36" s="242">
        <v>15301.570000000002</v>
      </c>
      <c r="H36" s="243">
        <v>0</v>
      </c>
      <c r="I36" s="243">
        <v>15301.570000000002</v>
      </c>
      <c r="J36" s="243">
        <v>0</v>
      </c>
    </row>
    <row r="37" spans="1:10" ht="15" x14ac:dyDescent="0.25">
      <c r="A37" s="457" t="s">
        <v>66</v>
      </c>
      <c r="B37" s="459" t="s">
        <v>385</v>
      </c>
      <c r="C37" s="462" t="s">
        <v>164</v>
      </c>
      <c r="D37" s="459" t="s">
        <v>165</v>
      </c>
      <c r="E37" s="454">
        <v>11</v>
      </c>
      <c r="F37" s="454">
        <v>696.85</v>
      </c>
      <c r="G37" s="454">
        <v>7665.35</v>
      </c>
      <c r="H37" s="235">
        <v>0</v>
      </c>
      <c r="I37" s="235">
        <v>7665.35</v>
      </c>
      <c r="J37" s="235">
        <v>0</v>
      </c>
    </row>
    <row r="38" spans="1:10" ht="15" x14ac:dyDescent="0.25">
      <c r="A38" s="457"/>
      <c r="B38" s="460"/>
      <c r="C38" s="463"/>
      <c r="D38" s="460"/>
      <c r="E38" s="455"/>
      <c r="F38" s="455"/>
      <c r="G38" s="455"/>
      <c r="H38" s="236"/>
      <c r="I38" s="236">
        <v>1</v>
      </c>
      <c r="J38" s="236"/>
    </row>
    <row r="39" spans="1:10" ht="7.5" customHeight="1" x14ac:dyDescent="0.25">
      <c r="A39" s="458"/>
      <c r="B39" s="461"/>
      <c r="C39" s="464"/>
      <c r="D39" s="461"/>
      <c r="E39" s="456"/>
      <c r="F39" s="456"/>
      <c r="G39" s="456"/>
      <c r="H39" s="237"/>
      <c r="I39" s="237"/>
      <c r="J39" s="237"/>
    </row>
    <row r="40" spans="1:10" ht="15" x14ac:dyDescent="0.25">
      <c r="A40" s="457" t="s">
        <v>67</v>
      </c>
      <c r="B40" s="459" t="s">
        <v>386</v>
      </c>
      <c r="C40" s="462" t="s">
        <v>176</v>
      </c>
      <c r="D40" s="459" t="s">
        <v>165</v>
      </c>
      <c r="E40" s="454">
        <v>1</v>
      </c>
      <c r="F40" s="454">
        <v>765.91</v>
      </c>
      <c r="G40" s="454">
        <v>765.91</v>
      </c>
      <c r="H40" s="235">
        <v>0</v>
      </c>
      <c r="I40" s="235">
        <v>765.91</v>
      </c>
      <c r="J40" s="235">
        <v>0</v>
      </c>
    </row>
    <row r="41" spans="1:10" ht="15" x14ac:dyDescent="0.25">
      <c r="A41" s="457"/>
      <c r="B41" s="460"/>
      <c r="C41" s="463"/>
      <c r="D41" s="460"/>
      <c r="E41" s="455"/>
      <c r="F41" s="455"/>
      <c r="G41" s="455"/>
      <c r="H41" s="236"/>
      <c r="I41" s="236">
        <v>1</v>
      </c>
      <c r="J41" s="236"/>
    </row>
    <row r="42" spans="1:10" ht="7.5" customHeight="1" x14ac:dyDescent="0.25">
      <c r="A42" s="458"/>
      <c r="B42" s="461"/>
      <c r="C42" s="464"/>
      <c r="D42" s="461"/>
      <c r="E42" s="456"/>
      <c r="F42" s="456"/>
      <c r="G42" s="456"/>
      <c r="H42" s="237"/>
      <c r="I42" s="237"/>
      <c r="J42" s="237"/>
    </row>
    <row r="43" spans="1:10" ht="15" x14ac:dyDescent="0.25">
      <c r="A43" s="457" t="s">
        <v>68</v>
      </c>
      <c r="B43" s="459" t="s">
        <v>387</v>
      </c>
      <c r="C43" s="462" t="s">
        <v>177</v>
      </c>
      <c r="D43" s="459" t="s">
        <v>165</v>
      </c>
      <c r="E43" s="454">
        <v>1</v>
      </c>
      <c r="F43" s="454">
        <v>827.76</v>
      </c>
      <c r="G43" s="454">
        <v>827.76</v>
      </c>
      <c r="H43" s="235">
        <v>0</v>
      </c>
      <c r="I43" s="235">
        <v>827.76</v>
      </c>
      <c r="J43" s="235">
        <v>0</v>
      </c>
    </row>
    <row r="44" spans="1:10" ht="15" x14ac:dyDescent="0.25">
      <c r="A44" s="457"/>
      <c r="B44" s="460"/>
      <c r="C44" s="463"/>
      <c r="D44" s="460"/>
      <c r="E44" s="455"/>
      <c r="F44" s="455"/>
      <c r="G44" s="455"/>
      <c r="H44" s="236"/>
      <c r="I44" s="236">
        <v>1</v>
      </c>
      <c r="J44" s="236"/>
    </row>
    <row r="45" spans="1:10" ht="7.5" customHeight="1" x14ac:dyDescent="0.25">
      <c r="A45" s="458"/>
      <c r="B45" s="461"/>
      <c r="C45" s="464"/>
      <c r="D45" s="461"/>
      <c r="E45" s="456"/>
      <c r="F45" s="456"/>
      <c r="G45" s="456"/>
      <c r="H45" s="237"/>
      <c r="I45" s="237"/>
      <c r="J45" s="237"/>
    </row>
    <row r="46" spans="1:10" ht="15" x14ac:dyDescent="0.25">
      <c r="A46" s="457" t="s">
        <v>69</v>
      </c>
      <c r="B46" s="459" t="s">
        <v>388</v>
      </c>
      <c r="C46" s="462" t="s">
        <v>178</v>
      </c>
      <c r="D46" s="459" t="s">
        <v>165</v>
      </c>
      <c r="E46" s="454">
        <v>1</v>
      </c>
      <c r="F46" s="454">
        <v>861.08</v>
      </c>
      <c r="G46" s="454">
        <v>861.08</v>
      </c>
      <c r="H46" s="235">
        <v>0</v>
      </c>
      <c r="I46" s="235">
        <v>861.08</v>
      </c>
      <c r="J46" s="235">
        <v>0</v>
      </c>
    </row>
    <row r="47" spans="1:10" ht="15" x14ac:dyDescent="0.25">
      <c r="A47" s="457"/>
      <c r="B47" s="460"/>
      <c r="C47" s="463"/>
      <c r="D47" s="460"/>
      <c r="E47" s="455"/>
      <c r="F47" s="455"/>
      <c r="G47" s="455"/>
      <c r="H47" s="236"/>
      <c r="I47" s="236">
        <v>1</v>
      </c>
      <c r="J47" s="236"/>
    </row>
    <row r="48" spans="1:10" ht="7.5" customHeight="1" x14ac:dyDescent="0.25">
      <c r="A48" s="458"/>
      <c r="B48" s="461"/>
      <c r="C48" s="464"/>
      <c r="D48" s="461"/>
      <c r="E48" s="456"/>
      <c r="F48" s="456"/>
      <c r="G48" s="456"/>
      <c r="H48" s="237"/>
      <c r="I48" s="237"/>
      <c r="J48" s="237"/>
    </row>
    <row r="49" spans="1:10" ht="15" x14ac:dyDescent="0.25">
      <c r="A49" s="457" t="s">
        <v>70</v>
      </c>
      <c r="B49" s="459" t="s">
        <v>389</v>
      </c>
      <c r="C49" s="462" t="s">
        <v>179</v>
      </c>
      <c r="D49" s="459" t="s">
        <v>165</v>
      </c>
      <c r="E49" s="454">
        <v>1</v>
      </c>
      <c r="F49" s="454">
        <v>894.42</v>
      </c>
      <c r="G49" s="454">
        <v>894.42</v>
      </c>
      <c r="H49" s="235">
        <v>0</v>
      </c>
      <c r="I49" s="235">
        <v>894.42</v>
      </c>
      <c r="J49" s="235">
        <v>0</v>
      </c>
    </row>
    <row r="50" spans="1:10" ht="15" x14ac:dyDescent="0.25">
      <c r="A50" s="457"/>
      <c r="B50" s="460"/>
      <c r="C50" s="463"/>
      <c r="D50" s="460"/>
      <c r="E50" s="455"/>
      <c r="F50" s="455"/>
      <c r="G50" s="455"/>
      <c r="H50" s="236"/>
      <c r="I50" s="236">
        <v>1</v>
      </c>
      <c r="J50" s="236"/>
    </row>
    <row r="51" spans="1:10" ht="7.5" customHeight="1" x14ac:dyDescent="0.25">
      <c r="A51" s="458"/>
      <c r="B51" s="461"/>
      <c r="C51" s="464"/>
      <c r="D51" s="461"/>
      <c r="E51" s="456"/>
      <c r="F51" s="456"/>
      <c r="G51" s="456"/>
      <c r="H51" s="237"/>
      <c r="I51" s="237"/>
      <c r="J51" s="237"/>
    </row>
    <row r="52" spans="1:10" ht="15" x14ac:dyDescent="0.25">
      <c r="A52" s="457" t="s">
        <v>71</v>
      </c>
      <c r="B52" s="459" t="s">
        <v>390</v>
      </c>
      <c r="C52" s="462" t="s">
        <v>180</v>
      </c>
      <c r="D52" s="459" t="s">
        <v>165</v>
      </c>
      <c r="E52" s="454">
        <v>1</v>
      </c>
      <c r="F52" s="454">
        <v>1280.49</v>
      </c>
      <c r="G52" s="454">
        <v>1280.49</v>
      </c>
      <c r="H52" s="235">
        <v>0</v>
      </c>
      <c r="I52" s="235">
        <v>1280.49</v>
      </c>
      <c r="J52" s="235">
        <v>0</v>
      </c>
    </row>
    <row r="53" spans="1:10" ht="15" x14ac:dyDescent="0.25">
      <c r="A53" s="457"/>
      <c r="B53" s="460"/>
      <c r="C53" s="463"/>
      <c r="D53" s="460"/>
      <c r="E53" s="455"/>
      <c r="F53" s="455"/>
      <c r="G53" s="455"/>
      <c r="H53" s="236"/>
      <c r="I53" s="236">
        <v>1</v>
      </c>
      <c r="J53" s="236"/>
    </row>
    <row r="54" spans="1:10" ht="7.5" customHeight="1" x14ac:dyDescent="0.25">
      <c r="A54" s="458"/>
      <c r="B54" s="461"/>
      <c r="C54" s="464"/>
      <c r="D54" s="461"/>
      <c r="E54" s="456"/>
      <c r="F54" s="456"/>
      <c r="G54" s="456"/>
      <c r="H54" s="237"/>
      <c r="I54" s="237"/>
      <c r="J54" s="237"/>
    </row>
    <row r="55" spans="1:10" ht="15" x14ac:dyDescent="0.25">
      <c r="A55" s="457" t="s">
        <v>72</v>
      </c>
      <c r="B55" s="459" t="s">
        <v>391</v>
      </c>
      <c r="C55" s="462" t="s">
        <v>191</v>
      </c>
      <c r="D55" s="459" t="s">
        <v>165</v>
      </c>
      <c r="E55" s="454">
        <v>1</v>
      </c>
      <c r="F55" s="454">
        <v>1473.12</v>
      </c>
      <c r="G55" s="454">
        <v>1473.12</v>
      </c>
      <c r="H55" s="235">
        <v>0</v>
      </c>
      <c r="I55" s="235">
        <v>1473.12</v>
      </c>
      <c r="J55" s="235">
        <v>0</v>
      </c>
    </row>
    <row r="56" spans="1:10" ht="15" x14ac:dyDescent="0.25">
      <c r="A56" s="457"/>
      <c r="B56" s="460"/>
      <c r="C56" s="463"/>
      <c r="D56" s="460"/>
      <c r="E56" s="455"/>
      <c r="F56" s="455"/>
      <c r="G56" s="455"/>
      <c r="H56" s="236"/>
      <c r="I56" s="236">
        <v>1</v>
      </c>
      <c r="J56" s="236"/>
    </row>
    <row r="57" spans="1:10" ht="7.5" customHeight="1" x14ac:dyDescent="0.25">
      <c r="A57" s="458"/>
      <c r="B57" s="461"/>
      <c r="C57" s="464"/>
      <c r="D57" s="461"/>
      <c r="E57" s="456"/>
      <c r="F57" s="456"/>
      <c r="G57" s="456"/>
      <c r="H57" s="237"/>
      <c r="I57" s="237"/>
      <c r="J57" s="237"/>
    </row>
    <row r="58" spans="1:10" ht="15" x14ac:dyDescent="0.25">
      <c r="A58" s="457" t="s">
        <v>73</v>
      </c>
      <c r="B58" s="459" t="s">
        <v>392</v>
      </c>
      <c r="C58" s="462" t="s">
        <v>193</v>
      </c>
      <c r="D58" s="459" t="s">
        <v>165</v>
      </c>
      <c r="E58" s="454">
        <v>1</v>
      </c>
      <c r="F58" s="454">
        <v>1533.44</v>
      </c>
      <c r="G58" s="454">
        <v>1533.44</v>
      </c>
      <c r="H58" s="235">
        <v>0</v>
      </c>
      <c r="I58" s="235">
        <v>1533.44</v>
      </c>
      <c r="J58" s="235">
        <v>0</v>
      </c>
    </row>
    <row r="59" spans="1:10" ht="15" x14ac:dyDescent="0.25">
      <c r="A59" s="457"/>
      <c r="B59" s="460"/>
      <c r="C59" s="463"/>
      <c r="D59" s="460"/>
      <c r="E59" s="455"/>
      <c r="F59" s="455"/>
      <c r="G59" s="455"/>
      <c r="H59" s="236"/>
      <c r="I59" s="236">
        <v>1</v>
      </c>
      <c r="J59" s="236"/>
    </row>
    <row r="60" spans="1:10" ht="7.5" customHeight="1" x14ac:dyDescent="0.25">
      <c r="A60" s="458"/>
      <c r="B60" s="461"/>
      <c r="C60" s="464"/>
      <c r="D60" s="461"/>
      <c r="E60" s="456"/>
      <c r="F60" s="456"/>
      <c r="G60" s="456"/>
      <c r="H60" s="237"/>
      <c r="I60" s="237"/>
      <c r="J60" s="237"/>
    </row>
    <row r="61" spans="1:10" ht="15" x14ac:dyDescent="0.25">
      <c r="A61" s="238" t="s">
        <v>74</v>
      </c>
      <c r="B61" s="239" t="s">
        <v>75</v>
      </c>
      <c r="C61" s="239"/>
      <c r="D61" s="240"/>
      <c r="E61" s="241"/>
      <c r="F61" s="241"/>
      <c r="G61" s="242">
        <v>11333.11</v>
      </c>
      <c r="H61" s="243">
        <v>8569.9500000000007</v>
      </c>
      <c r="I61" s="243">
        <v>2763.16</v>
      </c>
      <c r="J61" s="243">
        <v>0</v>
      </c>
    </row>
    <row r="62" spans="1:10" ht="15" x14ac:dyDescent="0.25">
      <c r="A62" s="457" t="s">
        <v>76</v>
      </c>
      <c r="B62" s="459" t="s">
        <v>395</v>
      </c>
      <c r="C62" s="462" t="s">
        <v>393</v>
      </c>
      <c r="D62" s="459" t="s">
        <v>394</v>
      </c>
      <c r="E62" s="454">
        <v>195.38</v>
      </c>
      <c r="F62" s="454">
        <v>22.12</v>
      </c>
      <c r="G62" s="454">
        <v>4321.8100000000004</v>
      </c>
      <c r="H62" s="235">
        <v>3241.36</v>
      </c>
      <c r="I62" s="235">
        <v>1080.45</v>
      </c>
      <c r="J62" s="235">
        <v>0</v>
      </c>
    </row>
    <row r="63" spans="1:10" ht="15" x14ac:dyDescent="0.25">
      <c r="A63" s="457"/>
      <c r="B63" s="460"/>
      <c r="C63" s="463"/>
      <c r="D63" s="460"/>
      <c r="E63" s="455"/>
      <c r="F63" s="455"/>
      <c r="G63" s="455"/>
      <c r="H63" s="236">
        <v>0.75</v>
      </c>
      <c r="I63" s="236">
        <v>0.25</v>
      </c>
      <c r="J63" s="236">
        <v>0</v>
      </c>
    </row>
    <row r="64" spans="1:10" ht="7.5" customHeight="1" x14ac:dyDescent="0.25">
      <c r="A64" s="458"/>
      <c r="B64" s="461"/>
      <c r="C64" s="464"/>
      <c r="D64" s="461"/>
      <c r="E64" s="456"/>
      <c r="F64" s="456"/>
      <c r="G64" s="456"/>
      <c r="H64" s="237"/>
      <c r="I64" s="237"/>
      <c r="J64" s="237"/>
    </row>
    <row r="65" spans="1:10" ht="15" x14ac:dyDescent="0.25">
      <c r="A65" s="457" t="s">
        <v>77</v>
      </c>
      <c r="B65" s="459" t="s">
        <v>398</v>
      </c>
      <c r="C65" s="462" t="s">
        <v>397</v>
      </c>
      <c r="D65" s="459" t="s">
        <v>137</v>
      </c>
      <c r="E65" s="454">
        <v>47.67</v>
      </c>
      <c r="F65" s="454">
        <v>147.08000000000001</v>
      </c>
      <c r="G65" s="454">
        <v>7011.3</v>
      </c>
      <c r="H65" s="235">
        <v>5328.59</v>
      </c>
      <c r="I65" s="235">
        <v>1682.71</v>
      </c>
      <c r="J65" s="235">
        <v>0</v>
      </c>
    </row>
    <row r="66" spans="1:10" ht="15" x14ac:dyDescent="0.25">
      <c r="A66" s="457"/>
      <c r="B66" s="460"/>
      <c r="C66" s="463"/>
      <c r="D66" s="460"/>
      <c r="E66" s="455"/>
      <c r="F66" s="455"/>
      <c r="G66" s="455"/>
      <c r="H66" s="236">
        <v>0.76</v>
      </c>
      <c r="I66" s="236">
        <v>0.24</v>
      </c>
      <c r="J66" s="236">
        <v>0</v>
      </c>
    </row>
    <row r="67" spans="1:10" ht="7.5" customHeight="1" x14ac:dyDescent="0.25">
      <c r="A67" s="458"/>
      <c r="B67" s="461"/>
      <c r="C67" s="464"/>
      <c r="D67" s="461"/>
      <c r="E67" s="456"/>
      <c r="F67" s="456"/>
      <c r="G67" s="456"/>
      <c r="H67" s="237"/>
      <c r="I67" s="237"/>
      <c r="J67" s="237"/>
    </row>
    <row r="68" spans="1:10" ht="15" x14ac:dyDescent="0.25">
      <c r="A68" s="229" t="s">
        <v>78</v>
      </c>
      <c r="B68" s="230" t="s">
        <v>79</v>
      </c>
      <c r="C68" s="230"/>
      <c r="D68" s="231"/>
      <c r="E68" s="232"/>
      <c r="F68" s="232"/>
      <c r="G68" s="233">
        <v>148575.25999999998</v>
      </c>
      <c r="H68" s="234">
        <v>23116.23</v>
      </c>
      <c r="I68" s="234">
        <v>24664.41</v>
      </c>
      <c r="J68" s="234">
        <v>20599.78</v>
      </c>
    </row>
    <row r="69" spans="1:10" ht="15" x14ac:dyDescent="0.25">
      <c r="A69" s="238" t="s">
        <v>80</v>
      </c>
      <c r="B69" s="239" t="s">
        <v>81</v>
      </c>
      <c r="C69" s="239"/>
      <c r="D69" s="240"/>
      <c r="E69" s="241"/>
      <c r="F69" s="241"/>
      <c r="G69" s="242">
        <v>47712.34</v>
      </c>
      <c r="H69" s="243">
        <v>23116.23</v>
      </c>
      <c r="I69" s="243">
        <v>24596.11</v>
      </c>
      <c r="J69" s="243">
        <v>0</v>
      </c>
    </row>
    <row r="70" spans="1:10" ht="15" x14ac:dyDescent="0.25">
      <c r="A70" s="457" t="s">
        <v>82</v>
      </c>
      <c r="B70" s="459" t="s">
        <v>401</v>
      </c>
      <c r="C70" s="462" t="s">
        <v>400</v>
      </c>
      <c r="D70" s="459" t="s">
        <v>394</v>
      </c>
      <c r="E70" s="454">
        <v>328.01</v>
      </c>
      <c r="F70" s="454">
        <v>66.540000000000006</v>
      </c>
      <c r="G70" s="454">
        <v>21825.79</v>
      </c>
      <c r="H70" s="235">
        <v>13531.99</v>
      </c>
      <c r="I70" s="235">
        <v>8293.7999999999993</v>
      </c>
      <c r="J70" s="235">
        <v>0</v>
      </c>
    </row>
    <row r="71" spans="1:10" ht="15" x14ac:dyDescent="0.25">
      <c r="A71" s="457"/>
      <c r="B71" s="460"/>
      <c r="C71" s="463"/>
      <c r="D71" s="460"/>
      <c r="E71" s="455"/>
      <c r="F71" s="455"/>
      <c r="G71" s="455"/>
      <c r="H71" s="236">
        <v>0.62</v>
      </c>
      <c r="I71" s="236">
        <v>0.38</v>
      </c>
      <c r="J71" s="236">
        <v>0</v>
      </c>
    </row>
    <row r="72" spans="1:10" ht="7.5" customHeight="1" x14ac:dyDescent="0.25">
      <c r="A72" s="458"/>
      <c r="B72" s="461"/>
      <c r="C72" s="464"/>
      <c r="D72" s="461"/>
      <c r="E72" s="456"/>
      <c r="F72" s="456"/>
      <c r="G72" s="456"/>
      <c r="H72" s="237"/>
      <c r="I72" s="237"/>
      <c r="J72" s="237"/>
    </row>
    <row r="73" spans="1:10" ht="15" x14ac:dyDescent="0.25">
      <c r="A73" s="457" t="s">
        <v>83</v>
      </c>
      <c r="B73" s="459" t="s">
        <v>403</v>
      </c>
      <c r="C73" s="462" t="s">
        <v>402</v>
      </c>
      <c r="D73" s="459" t="s">
        <v>394</v>
      </c>
      <c r="E73" s="454">
        <v>9.42</v>
      </c>
      <c r="F73" s="454">
        <v>70.23</v>
      </c>
      <c r="G73" s="454">
        <v>661.57</v>
      </c>
      <c r="H73" s="235">
        <v>0</v>
      </c>
      <c r="I73" s="235">
        <v>661.57</v>
      </c>
      <c r="J73" s="235">
        <v>0</v>
      </c>
    </row>
    <row r="74" spans="1:10" ht="15" x14ac:dyDescent="0.25">
      <c r="A74" s="457"/>
      <c r="B74" s="460"/>
      <c r="C74" s="463"/>
      <c r="D74" s="460"/>
      <c r="E74" s="455"/>
      <c r="F74" s="455"/>
      <c r="G74" s="455"/>
      <c r="H74" s="236"/>
      <c r="I74" s="236">
        <v>1</v>
      </c>
      <c r="J74" s="236">
        <v>0</v>
      </c>
    </row>
    <row r="75" spans="1:10" ht="7.5" customHeight="1" x14ac:dyDescent="0.25">
      <c r="A75" s="458"/>
      <c r="B75" s="461"/>
      <c r="C75" s="464"/>
      <c r="D75" s="461"/>
      <c r="E75" s="456"/>
      <c r="F75" s="456"/>
      <c r="G75" s="456"/>
      <c r="H75" s="237"/>
      <c r="I75" s="237"/>
      <c r="J75" s="237"/>
    </row>
    <row r="76" spans="1:10" ht="15" x14ac:dyDescent="0.25">
      <c r="A76" s="457" t="s">
        <v>84</v>
      </c>
      <c r="B76" s="459" t="s">
        <v>405</v>
      </c>
      <c r="C76" s="462" t="s">
        <v>404</v>
      </c>
      <c r="D76" s="459" t="s">
        <v>394</v>
      </c>
      <c r="E76" s="454">
        <v>328.01</v>
      </c>
      <c r="F76" s="454">
        <v>54.68</v>
      </c>
      <c r="G76" s="454">
        <v>17935.59</v>
      </c>
      <c r="H76" s="235">
        <v>5380.68</v>
      </c>
      <c r="I76" s="235">
        <v>12554.91</v>
      </c>
      <c r="J76" s="235">
        <v>0</v>
      </c>
    </row>
    <row r="77" spans="1:10" ht="15" x14ac:dyDescent="0.25">
      <c r="A77" s="457"/>
      <c r="B77" s="460"/>
      <c r="C77" s="463"/>
      <c r="D77" s="460"/>
      <c r="E77" s="455"/>
      <c r="F77" s="455"/>
      <c r="G77" s="455"/>
      <c r="H77" s="236">
        <v>0.3</v>
      </c>
      <c r="I77" s="236">
        <v>0.7</v>
      </c>
      <c r="J77" s="236">
        <v>0</v>
      </c>
    </row>
    <row r="78" spans="1:10" ht="7.5" customHeight="1" x14ac:dyDescent="0.25">
      <c r="A78" s="458"/>
      <c r="B78" s="461"/>
      <c r="C78" s="464"/>
      <c r="D78" s="461"/>
      <c r="E78" s="456"/>
      <c r="F78" s="456"/>
      <c r="G78" s="456"/>
      <c r="H78" s="237"/>
      <c r="I78" s="237"/>
      <c r="J78" s="237"/>
    </row>
    <row r="79" spans="1:10" ht="15" x14ac:dyDescent="0.25">
      <c r="A79" s="457" t="s">
        <v>85</v>
      </c>
      <c r="B79" s="459" t="s">
        <v>407</v>
      </c>
      <c r="C79" s="462" t="s">
        <v>406</v>
      </c>
      <c r="D79" s="459" t="s">
        <v>394</v>
      </c>
      <c r="E79" s="454">
        <v>9.42</v>
      </c>
      <c r="F79" s="454">
        <v>64.44</v>
      </c>
      <c r="G79" s="454">
        <v>607.02</v>
      </c>
      <c r="H79" s="235">
        <v>182.11</v>
      </c>
      <c r="I79" s="235">
        <v>424.91</v>
      </c>
      <c r="J79" s="235">
        <v>0</v>
      </c>
    </row>
    <row r="80" spans="1:10" ht="15" x14ac:dyDescent="0.25">
      <c r="A80" s="457"/>
      <c r="B80" s="460"/>
      <c r="C80" s="463"/>
      <c r="D80" s="460"/>
      <c r="E80" s="455"/>
      <c r="F80" s="455"/>
      <c r="G80" s="455"/>
      <c r="H80" s="244">
        <v>0.3</v>
      </c>
      <c r="I80" s="236">
        <v>0.7</v>
      </c>
      <c r="J80" s="236">
        <v>0</v>
      </c>
    </row>
    <row r="81" spans="1:10" ht="7.5" customHeight="1" x14ac:dyDescent="0.25">
      <c r="A81" s="458"/>
      <c r="B81" s="461"/>
      <c r="C81" s="464"/>
      <c r="D81" s="461"/>
      <c r="E81" s="456"/>
      <c r="F81" s="456"/>
      <c r="G81" s="456"/>
      <c r="H81" s="237"/>
      <c r="I81" s="237"/>
      <c r="J81" s="237"/>
    </row>
    <row r="82" spans="1:10" ht="15" x14ac:dyDescent="0.25">
      <c r="A82" s="457" t="s">
        <v>86</v>
      </c>
      <c r="B82" s="459" t="s">
        <v>409</v>
      </c>
      <c r="C82" s="462" t="s">
        <v>408</v>
      </c>
      <c r="D82" s="459" t="s">
        <v>137</v>
      </c>
      <c r="E82" s="454">
        <v>13.5</v>
      </c>
      <c r="F82" s="454">
        <v>494.99</v>
      </c>
      <c r="G82" s="454">
        <v>6682.37</v>
      </c>
      <c r="H82" s="235">
        <v>4021.45</v>
      </c>
      <c r="I82" s="235">
        <v>2660.92</v>
      </c>
      <c r="J82" s="235">
        <v>0</v>
      </c>
    </row>
    <row r="83" spans="1:10" ht="15" x14ac:dyDescent="0.25">
      <c r="A83" s="457"/>
      <c r="B83" s="460"/>
      <c r="C83" s="463"/>
      <c r="D83" s="460"/>
      <c r="E83" s="455"/>
      <c r="F83" s="455"/>
      <c r="G83" s="455"/>
      <c r="H83" s="236">
        <v>0.6018</v>
      </c>
      <c r="I83" s="236">
        <v>0.3982</v>
      </c>
      <c r="J83" s="236">
        <v>0</v>
      </c>
    </row>
    <row r="84" spans="1:10" ht="7.5" customHeight="1" x14ac:dyDescent="0.25">
      <c r="A84" s="458"/>
      <c r="B84" s="461"/>
      <c r="C84" s="464"/>
      <c r="D84" s="461"/>
      <c r="E84" s="456"/>
      <c r="F84" s="456"/>
      <c r="G84" s="456"/>
      <c r="H84" s="237"/>
      <c r="I84" s="237"/>
      <c r="J84" s="237"/>
    </row>
    <row r="85" spans="1:10" ht="15" x14ac:dyDescent="0.25">
      <c r="A85" s="457" t="s">
        <v>87</v>
      </c>
      <c r="B85" s="459" t="s">
        <v>410</v>
      </c>
      <c r="C85" s="462" t="s">
        <v>194</v>
      </c>
      <c r="D85" s="459" t="s">
        <v>123</v>
      </c>
      <c r="E85" s="454">
        <v>772.59</v>
      </c>
      <c r="F85" s="454">
        <v>103.8</v>
      </c>
      <c r="G85" s="454">
        <v>80194.84</v>
      </c>
      <c r="H85" s="235">
        <v>0</v>
      </c>
      <c r="I85" s="235">
        <v>24058.45</v>
      </c>
      <c r="J85" s="235">
        <v>56136.39</v>
      </c>
    </row>
    <row r="86" spans="1:10" ht="15" x14ac:dyDescent="0.25">
      <c r="A86" s="457"/>
      <c r="B86" s="460"/>
      <c r="C86" s="463"/>
      <c r="D86" s="460"/>
      <c r="E86" s="455"/>
      <c r="F86" s="455"/>
      <c r="G86" s="455"/>
      <c r="H86" s="236"/>
      <c r="I86" s="236">
        <v>0.3</v>
      </c>
      <c r="J86" s="236">
        <v>0.7</v>
      </c>
    </row>
    <row r="87" spans="1:10" ht="7.5" customHeight="1" x14ac:dyDescent="0.25">
      <c r="A87" s="458"/>
      <c r="B87" s="461"/>
      <c r="C87" s="464"/>
      <c r="D87" s="461"/>
      <c r="E87" s="456"/>
      <c r="F87" s="456"/>
      <c r="G87" s="456"/>
      <c r="H87" s="237"/>
      <c r="I87" s="237"/>
      <c r="J87" s="237"/>
    </row>
    <row r="88" spans="1:10" ht="15" x14ac:dyDescent="0.25">
      <c r="A88" s="238" t="s">
        <v>88</v>
      </c>
      <c r="B88" s="239" t="s">
        <v>60</v>
      </c>
      <c r="C88" s="239"/>
      <c r="D88" s="240"/>
      <c r="E88" s="241"/>
      <c r="F88" s="241"/>
      <c r="G88" s="242">
        <v>20668.079999999998</v>
      </c>
      <c r="H88" s="243">
        <v>0</v>
      </c>
      <c r="I88" s="243">
        <v>68.3</v>
      </c>
      <c r="J88" s="243">
        <v>20599.78</v>
      </c>
    </row>
    <row r="89" spans="1:10" ht="15" x14ac:dyDescent="0.25">
      <c r="A89" s="457" t="s">
        <v>89</v>
      </c>
      <c r="B89" s="459" t="s">
        <v>412</v>
      </c>
      <c r="C89" s="462" t="s">
        <v>411</v>
      </c>
      <c r="D89" s="459" t="s">
        <v>137</v>
      </c>
      <c r="E89" s="454">
        <v>90.95</v>
      </c>
      <c r="F89" s="454">
        <v>7.51</v>
      </c>
      <c r="G89" s="454">
        <v>683.03</v>
      </c>
      <c r="H89" s="235">
        <v>0</v>
      </c>
      <c r="I89" s="235">
        <v>68.3</v>
      </c>
      <c r="J89" s="235">
        <v>614.73</v>
      </c>
    </row>
    <row r="90" spans="1:10" ht="15" x14ac:dyDescent="0.25">
      <c r="A90" s="457"/>
      <c r="B90" s="460"/>
      <c r="C90" s="463"/>
      <c r="D90" s="460"/>
      <c r="E90" s="455"/>
      <c r="F90" s="455"/>
      <c r="G90" s="455"/>
      <c r="H90" s="236"/>
      <c r="I90" s="236">
        <v>0.1</v>
      </c>
      <c r="J90" s="236">
        <v>0.9</v>
      </c>
    </row>
    <row r="91" spans="1:10" ht="7.5" customHeight="1" x14ac:dyDescent="0.25">
      <c r="A91" s="458"/>
      <c r="B91" s="461"/>
      <c r="C91" s="464"/>
      <c r="D91" s="461"/>
      <c r="E91" s="456"/>
      <c r="F91" s="456"/>
      <c r="G91" s="456"/>
      <c r="H91" s="237"/>
      <c r="I91" s="237"/>
      <c r="J91" s="237"/>
    </row>
    <row r="92" spans="1:10" ht="15" x14ac:dyDescent="0.25">
      <c r="A92" s="457" t="s">
        <v>90</v>
      </c>
      <c r="B92" s="459" t="s">
        <v>414</v>
      </c>
      <c r="C92" s="462" t="s">
        <v>413</v>
      </c>
      <c r="D92" s="459" t="s">
        <v>137</v>
      </c>
      <c r="E92" s="454">
        <v>22.74</v>
      </c>
      <c r="F92" s="454">
        <v>878.85</v>
      </c>
      <c r="G92" s="454">
        <v>19985.05</v>
      </c>
      <c r="H92" s="235">
        <v>0</v>
      </c>
      <c r="I92" s="235">
        <v>0</v>
      </c>
      <c r="J92" s="235">
        <v>19985.05</v>
      </c>
    </row>
    <row r="93" spans="1:10" ht="15" x14ac:dyDescent="0.25">
      <c r="A93" s="457"/>
      <c r="B93" s="460"/>
      <c r="C93" s="463"/>
      <c r="D93" s="460"/>
      <c r="E93" s="455"/>
      <c r="F93" s="455"/>
      <c r="G93" s="455"/>
      <c r="H93" s="236"/>
      <c r="I93" s="236"/>
      <c r="J93" s="236">
        <v>1</v>
      </c>
    </row>
    <row r="94" spans="1:10" ht="7.5" customHeight="1" x14ac:dyDescent="0.25">
      <c r="A94" s="458"/>
      <c r="B94" s="461"/>
      <c r="C94" s="464"/>
      <c r="D94" s="461"/>
      <c r="E94" s="456"/>
      <c r="F94" s="456"/>
      <c r="G94" s="456"/>
      <c r="H94" s="237"/>
      <c r="I94" s="237"/>
      <c r="J94" s="237"/>
    </row>
    <row r="95" spans="1:10" ht="15" x14ac:dyDescent="0.25">
      <c r="A95" s="229" t="s">
        <v>91</v>
      </c>
      <c r="B95" s="230" t="s">
        <v>92</v>
      </c>
      <c r="C95" s="230"/>
      <c r="D95" s="231"/>
      <c r="E95" s="232"/>
      <c r="F95" s="232"/>
      <c r="G95" s="233">
        <v>1050.4000000000001</v>
      </c>
      <c r="H95" s="234">
        <v>0</v>
      </c>
      <c r="I95" s="234">
        <v>0</v>
      </c>
      <c r="J95" s="234">
        <v>1050.4000000000001</v>
      </c>
    </row>
    <row r="96" spans="1:10" ht="15" x14ac:dyDescent="0.25">
      <c r="A96" s="457" t="s">
        <v>93</v>
      </c>
      <c r="B96" s="459" t="s">
        <v>417</v>
      </c>
      <c r="C96" s="462" t="s">
        <v>415</v>
      </c>
      <c r="D96" s="459" t="s">
        <v>416</v>
      </c>
      <c r="E96" s="454">
        <v>1</v>
      </c>
      <c r="F96" s="454">
        <v>946.77</v>
      </c>
      <c r="G96" s="454">
        <v>946.77</v>
      </c>
      <c r="H96" s="235">
        <v>0</v>
      </c>
      <c r="I96" s="235">
        <v>0</v>
      </c>
      <c r="J96" s="235">
        <v>946.77</v>
      </c>
    </row>
    <row r="97" spans="1:10" ht="15" x14ac:dyDescent="0.25">
      <c r="A97" s="457"/>
      <c r="B97" s="460"/>
      <c r="C97" s="463"/>
      <c r="D97" s="460"/>
      <c r="E97" s="455"/>
      <c r="F97" s="455"/>
      <c r="G97" s="455"/>
      <c r="H97" s="236"/>
      <c r="I97" s="236"/>
      <c r="J97" s="236">
        <v>1</v>
      </c>
    </row>
    <row r="98" spans="1:10" ht="7.5" customHeight="1" x14ac:dyDescent="0.25">
      <c r="A98" s="458"/>
      <c r="B98" s="461"/>
      <c r="C98" s="464"/>
      <c r="D98" s="461"/>
      <c r="E98" s="456"/>
      <c r="F98" s="456"/>
      <c r="G98" s="456"/>
      <c r="H98" s="237"/>
      <c r="I98" s="237"/>
      <c r="J98" s="237"/>
    </row>
    <row r="99" spans="1:10" ht="15" x14ac:dyDescent="0.25">
      <c r="A99" s="457" t="s">
        <v>94</v>
      </c>
      <c r="B99" s="459" t="s">
        <v>419</v>
      </c>
      <c r="C99" s="462" t="s">
        <v>418</v>
      </c>
      <c r="D99" s="459" t="s">
        <v>416</v>
      </c>
      <c r="E99" s="454">
        <v>1</v>
      </c>
      <c r="F99" s="454">
        <v>103.63</v>
      </c>
      <c r="G99" s="454">
        <v>103.63</v>
      </c>
      <c r="H99" s="235">
        <v>0</v>
      </c>
      <c r="I99" s="235">
        <v>0</v>
      </c>
      <c r="J99" s="235">
        <v>103.63</v>
      </c>
    </row>
    <row r="100" spans="1:10" ht="15" x14ac:dyDescent="0.25">
      <c r="A100" s="457"/>
      <c r="B100" s="460"/>
      <c r="C100" s="463"/>
      <c r="D100" s="460"/>
      <c r="E100" s="455"/>
      <c r="F100" s="455"/>
      <c r="G100" s="455"/>
      <c r="H100" s="236"/>
      <c r="I100" s="236"/>
      <c r="J100" s="236">
        <v>1</v>
      </c>
    </row>
    <row r="101" spans="1:10" ht="7.5" customHeight="1" x14ac:dyDescent="0.25">
      <c r="A101" s="458"/>
      <c r="B101" s="461"/>
      <c r="C101" s="464"/>
      <c r="D101" s="461"/>
      <c r="E101" s="456"/>
      <c r="F101" s="456"/>
      <c r="G101" s="456"/>
      <c r="H101" s="237"/>
      <c r="I101" s="237"/>
      <c r="J101" s="237"/>
    </row>
    <row r="102" spans="1:10" ht="15" x14ac:dyDescent="0.25">
      <c r="A102" s="229" t="s">
        <v>95</v>
      </c>
      <c r="B102" s="230" t="s">
        <v>96</v>
      </c>
      <c r="C102" s="230"/>
      <c r="D102" s="231"/>
      <c r="E102" s="232"/>
      <c r="F102" s="232"/>
      <c r="G102" s="233">
        <v>4044.8</v>
      </c>
      <c r="H102" s="234">
        <v>1100.1400000000001</v>
      </c>
      <c r="I102" s="234">
        <v>850.63</v>
      </c>
      <c r="J102" s="234">
        <v>2094.0300000000002</v>
      </c>
    </row>
    <row r="103" spans="1:10" ht="15" x14ac:dyDescent="0.25">
      <c r="A103" s="457" t="s">
        <v>97</v>
      </c>
      <c r="B103" s="459" t="s">
        <v>420</v>
      </c>
      <c r="C103" s="462" t="s">
        <v>96</v>
      </c>
      <c r="D103" s="459" t="s">
        <v>165</v>
      </c>
      <c r="E103" s="454">
        <v>1</v>
      </c>
      <c r="F103" s="454">
        <v>4044.8</v>
      </c>
      <c r="G103" s="454">
        <v>4044.8</v>
      </c>
      <c r="H103" s="235">
        <v>1100.1400000000001</v>
      </c>
      <c r="I103" s="235">
        <v>850.63</v>
      </c>
      <c r="J103" s="235">
        <v>2094.0300000000002</v>
      </c>
    </row>
    <row r="104" spans="1:10" ht="15" x14ac:dyDescent="0.25">
      <c r="A104" s="457"/>
      <c r="B104" s="460"/>
      <c r="C104" s="463"/>
      <c r="D104" s="460"/>
      <c r="E104" s="455"/>
      <c r="F104" s="455"/>
      <c r="G104" s="455"/>
      <c r="H104" s="236">
        <v>0.27198853990072641</v>
      </c>
      <c r="I104" s="236">
        <v>0.2103033332803679</v>
      </c>
      <c r="J104" s="236">
        <v>0.51770812681890566</v>
      </c>
    </row>
    <row r="105" spans="1:10" ht="7.5" customHeight="1" x14ac:dyDescent="0.25">
      <c r="A105" s="458"/>
      <c r="B105" s="461"/>
      <c r="C105" s="464"/>
      <c r="D105" s="461"/>
      <c r="E105" s="456"/>
      <c r="F105" s="456"/>
      <c r="G105" s="456"/>
      <c r="H105" s="237"/>
      <c r="I105" s="237"/>
      <c r="J105" s="237"/>
    </row>
    <row r="106" spans="1:10" ht="15.75" x14ac:dyDescent="0.25">
      <c r="A106" s="452" t="s">
        <v>27</v>
      </c>
      <c r="B106" s="452"/>
      <c r="C106" s="452"/>
      <c r="D106" s="452"/>
      <c r="E106" s="452"/>
      <c r="F106" s="452"/>
      <c r="G106" s="452"/>
      <c r="H106" s="245"/>
      <c r="I106" s="245"/>
      <c r="J106" s="245">
        <v>204535.74999999997</v>
      </c>
    </row>
    <row r="107" spans="1:10" ht="15" x14ac:dyDescent="0.25">
      <c r="A107" s="453" t="s">
        <v>237</v>
      </c>
      <c r="B107" s="453"/>
      <c r="C107" s="453"/>
      <c r="D107" s="453"/>
      <c r="E107" s="453"/>
      <c r="F107" s="453"/>
      <c r="G107" s="453"/>
      <c r="H107" s="246">
        <v>56731.519999999997</v>
      </c>
      <c r="I107" s="246">
        <v>43865.18</v>
      </c>
      <c r="J107" s="246">
        <v>23744.21</v>
      </c>
    </row>
    <row r="108" spans="1:10" ht="15" x14ac:dyDescent="0.25">
      <c r="A108" s="453" t="s">
        <v>238</v>
      </c>
      <c r="B108" s="453"/>
      <c r="C108" s="453"/>
      <c r="D108" s="453"/>
      <c r="E108" s="453"/>
      <c r="F108" s="453"/>
      <c r="G108" s="453"/>
      <c r="H108" s="247">
        <v>0.2773672573132081</v>
      </c>
      <c r="I108" s="247">
        <v>0.21446216614943844</v>
      </c>
      <c r="J108" s="247">
        <v>0.50817057653735342</v>
      </c>
    </row>
    <row r="109" spans="1:10" ht="15" x14ac:dyDescent="0.25">
      <c r="A109" s="453" t="s">
        <v>239</v>
      </c>
      <c r="B109" s="453"/>
      <c r="C109" s="453"/>
      <c r="D109" s="453"/>
      <c r="E109" s="453"/>
      <c r="F109" s="453"/>
      <c r="G109" s="453"/>
      <c r="H109" s="248">
        <v>56731.519999999997</v>
      </c>
      <c r="I109" s="248">
        <v>100596.7</v>
      </c>
      <c r="J109" s="248">
        <v>124340.91</v>
      </c>
    </row>
    <row r="110" spans="1:10" ht="15" x14ac:dyDescent="0.25">
      <c r="A110" s="453" t="s">
        <v>240</v>
      </c>
      <c r="B110" s="453"/>
      <c r="C110" s="453"/>
      <c r="D110" s="453"/>
      <c r="E110" s="453"/>
      <c r="F110" s="453"/>
      <c r="G110" s="453"/>
      <c r="H110" s="247">
        <v>0.2773672573132081</v>
      </c>
      <c r="I110" s="247">
        <v>0.49182942346264658</v>
      </c>
      <c r="J110" s="247">
        <v>0.60791773565256935</v>
      </c>
    </row>
    <row r="111" spans="1:10" ht="15" hidden="1" x14ac:dyDescent="0.25">
      <c r="H111" s="250"/>
      <c r="I111" s="250"/>
      <c r="J111" s="246"/>
    </row>
    <row r="112" spans="1:10" ht="15" hidden="1" x14ac:dyDescent="0.25">
      <c r="H112" s="246"/>
      <c r="I112" s="246"/>
      <c r="J112" s="246"/>
    </row>
    <row r="113" spans="8:10" ht="15" hidden="1" x14ac:dyDescent="0.25"/>
    <row r="114" spans="8:10" ht="15" hidden="1" x14ac:dyDescent="0.25">
      <c r="H114" s="246"/>
      <c r="I114" s="246"/>
      <c r="J114" s="246"/>
    </row>
    <row r="115" spans="8:10" ht="15" hidden="1" x14ac:dyDescent="0.25">
      <c r="H115" s="251"/>
      <c r="I115" s="251"/>
      <c r="J115" s="246"/>
    </row>
    <row r="116" spans="8:10" ht="15" hidden="1" x14ac:dyDescent="0.25"/>
    <row r="117" spans="8:10" ht="15" hidden="1" x14ac:dyDescent="0.25"/>
    <row r="118" spans="8:10" ht="15" hidden="1" x14ac:dyDescent="0.25"/>
    <row r="119" spans="8:10" ht="15" hidden="1" x14ac:dyDescent="0.25"/>
    <row r="120" spans="8:10" ht="15" hidden="1" x14ac:dyDescent="0.25"/>
    <row r="121" spans="8:10" ht="15" hidden="1" x14ac:dyDescent="0.25"/>
    <row r="122" spans="8:10" ht="15" hidden="1" x14ac:dyDescent="0.25"/>
    <row r="123" spans="8:10" ht="15" hidden="1" x14ac:dyDescent="0.25"/>
    <row r="124" spans="8:10" ht="15" hidden="1" x14ac:dyDescent="0.25"/>
    <row r="125" spans="8:10" ht="15" hidden="1" x14ac:dyDescent="0.25"/>
    <row r="126" spans="8:10" ht="15" hidden="1" x14ac:dyDescent="0.25"/>
    <row r="127" spans="8:10" ht="15" hidden="1" x14ac:dyDescent="0.25"/>
    <row r="128" spans="8:10" ht="15" hidden="1" x14ac:dyDescent="0.25"/>
    <row r="129" ht="15" hidden="1" x14ac:dyDescent="0.25"/>
    <row r="130" ht="15" hidden="1" x14ac:dyDescent="0.25"/>
    <row r="131" ht="15" hidden="1" x14ac:dyDescent="0.25"/>
    <row r="132" ht="15" hidden="1" x14ac:dyDescent="0.25"/>
    <row r="133" ht="15" hidden="1" x14ac:dyDescent="0.25"/>
    <row r="134" ht="15" hidden="1" x14ac:dyDescent="0.25"/>
    <row r="135" ht="15" hidden="1" x14ac:dyDescent="0.25"/>
    <row r="136" ht="15" hidden="1" x14ac:dyDescent="0.25"/>
    <row r="137" ht="15" hidden="1" x14ac:dyDescent="0.25"/>
    <row r="138" ht="15" hidden="1" x14ac:dyDescent="0.25"/>
    <row r="139" ht="15" hidden="1" x14ac:dyDescent="0.25"/>
    <row r="140" ht="15" hidden="1" x14ac:dyDescent="0.25"/>
    <row r="141" ht="15" hidden="1" x14ac:dyDescent="0.25"/>
    <row r="142" ht="15" hidden="1" x14ac:dyDescent="0.25"/>
    <row r="143" ht="15" hidden="1" x14ac:dyDescent="0.25"/>
    <row r="144" ht="15" hidden="1" x14ac:dyDescent="0.25"/>
    <row r="145" ht="15" hidden="1" x14ac:dyDescent="0.25"/>
    <row r="146" ht="15" hidden="1" x14ac:dyDescent="0.25"/>
    <row r="147" ht="15" hidden="1" x14ac:dyDescent="0.25"/>
    <row r="148" ht="15" hidden="1" x14ac:dyDescent="0.25"/>
    <row r="149" ht="15" hidden="1" x14ac:dyDescent="0.25"/>
    <row r="150" ht="15" hidden="1" x14ac:dyDescent="0.25"/>
    <row r="151" ht="15" hidden="1" x14ac:dyDescent="0.25"/>
    <row r="152" ht="15" hidden="1" x14ac:dyDescent="0.25"/>
    <row r="153" ht="15" hidden="1" x14ac:dyDescent="0.25"/>
    <row r="154" ht="15" hidden="1" x14ac:dyDescent="0.25"/>
    <row r="155" ht="15" hidden="1" x14ac:dyDescent="0.25"/>
    <row r="156" ht="15" hidden="1" x14ac:dyDescent="0.25"/>
    <row r="157" ht="15" hidden="1" x14ac:dyDescent="0.25"/>
    <row r="158" ht="15" hidden="1" x14ac:dyDescent="0.25"/>
    <row r="159" ht="15" hidden="1" x14ac:dyDescent="0.25"/>
    <row r="160" ht="15" hidden="1" x14ac:dyDescent="0.25"/>
    <row r="161" ht="15" hidden="1" x14ac:dyDescent="0.25"/>
    <row r="162" ht="15" hidden="1" x14ac:dyDescent="0.25"/>
    <row r="163" ht="15" hidden="1" x14ac:dyDescent="0.25"/>
    <row r="164" ht="15" hidden="1" x14ac:dyDescent="0.25"/>
    <row r="165" ht="15" hidden="1" x14ac:dyDescent="0.25"/>
    <row r="166" ht="15" hidden="1" x14ac:dyDescent="0.25"/>
    <row r="167" ht="15" hidden="1" x14ac:dyDescent="0.25"/>
    <row r="168" ht="15" hidden="1" x14ac:dyDescent="0.25"/>
    <row r="169" ht="15" hidden="1" x14ac:dyDescent="0.25"/>
    <row r="170" ht="15" hidden="1" x14ac:dyDescent="0.25"/>
    <row r="171" ht="15" hidden="1" x14ac:dyDescent="0.25"/>
    <row r="172" ht="15" hidden="1" x14ac:dyDescent="0.25"/>
    <row r="173" ht="15" hidden="1" x14ac:dyDescent="0.25"/>
    <row r="174" ht="15" hidden="1" x14ac:dyDescent="0.25"/>
    <row r="175" ht="15" hidden="1" x14ac:dyDescent="0.25"/>
    <row r="176" ht="15" hidden="1" x14ac:dyDescent="0.25"/>
    <row r="177" ht="15" hidden="1" x14ac:dyDescent="0.25"/>
    <row r="178" ht="15" hidden="1" x14ac:dyDescent="0.25"/>
    <row r="179" ht="15" hidden="1" x14ac:dyDescent="0.25"/>
    <row r="180" ht="15" hidden="1" x14ac:dyDescent="0.25"/>
    <row r="181" ht="15" hidden="1" x14ac:dyDescent="0.25"/>
    <row r="182" ht="15" hidden="1" x14ac:dyDescent="0.25"/>
    <row r="183" ht="15" hidden="1" x14ac:dyDescent="0.25"/>
    <row r="184" ht="15" hidden="1" x14ac:dyDescent="0.25"/>
    <row r="185" ht="15" hidden="1" x14ac:dyDescent="0.25"/>
    <row r="186" ht="15" hidden="1" x14ac:dyDescent="0.25"/>
    <row r="187" ht="15" hidden="1" x14ac:dyDescent="0.25"/>
    <row r="188" ht="15" hidden="1" x14ac:dyDescent="0.25"/>
    <row r="189" ht="15" hidden="1" x14ac:dyDescent="0.25"/>
    <row r="190" ht="15" hidden="1" x14ac:dyDescent="0.25"/>
    <row r="191" ht="15" hidden="1" x14ac:dyDescent="0.25"/>
    <row r="192" ht="15" hidden="1" x14ac:dyDescent="0.25"/>
    <row r="193" ht="15" hidden="1" x14ac:dyDescent="0.25"/>
    <row r="194" ht="15" hidden="1" x14ac:dyDescent="0.25"/>
    <row r="195" ht="15" hidden="1" x14ac:dyDescent="0.25"/>
    <row r="196" ht="15" hidden="1" x14ac:dyDescent="0.25"/>
    <row r="197" ht="15" hidden="1" x14ac:dyDescent="0.25"/>
    <row r="198" ht="15" hidden="1" x14ac:dyDescent="0.25"/>
    <row r="199" ht="15" hidden="1" x14ac:dyDescent="0.25"/>
    <row r="200" ht="15" hidden="1" x14ac:dyDescent="0.25"/>
    <row r="201" ht="15" hidden="1" x14ac:dyDescent="0.25"/>
    <row r="202" ht="15" hidden="1" x14ac:dyDescent="0.25"/>
    <row r="203" ht="15" hidden="1" x14ac:dyDescent="0.25"/>
    <row r="204" ht="15" hidden="1" x14ac:dyDescent="0.25"/>
    <row r="205" ht="15" hidden="1" x14ac:dyDescent="0.25"/>
    <row r="206" ht="15" hidden="1" x14ac:dyDescent="0.25"/>
    <row r="207" ht="15" hidden="1" x14ac:dyDescent="0.25"/>
    <row r="208" ht="15" hidden="1" x14ac:dyDescent="0.25"/>
    <row r="209" ht="15" hidden="1" x14ac:dyDescent="0.25"/>
    <row r="210" ht="15" hidden="1" x14ac:dyDescent="0.25"/>
    <row r="211" ht="15" hidden="1" x14ac:dyDescent="0.25"/>
    <row r="212" ht="15" hidden="1" x14ac:dyDescent="0.25"/>
    <row r="213" ht="15" hidden="1" x14ac:dyDescent="0.25"/>
    <row r="214" ht="15" hidden="1" x14ac:dyDescent="0.25"/>
    <row r="215" ht="15" hidden="1" x14ac:dyDescent="0.25"/>
    <row r="216" ht="15" hidden="1" x14ac:dyDescent="0.25"/>
    <row r="217" ht="15" hidden="1" x14ac:dyDescent="0.25"/>
    <row r="218" ht="15" hidden="1" x14ac:dyDescent="0.25"/>
    <row r="219" ht="15" hidden="1" x14ac:dyDescent="0.25"/>
    <row r="220" ht="15" hidden="1" x14ac:dyDescent="0.25"/>
    <row r="221" ht="15" hidden="1" x14ac:dyDescent="0.25"/>
    <row r="222" ht="15" hidden="1" x14ac:dyDescent="0.25"/>
    <row r="223" ht="15" hidden="1" x14ac:dyDescent="0.25"/>
    <row r="224" ht="15" hidden="1" x14ac:dyDescent="0.25"/>
    <row r="225" ht="15" hidden="1" x14ac:dyDescent="0.25"/>
    <row r="226" ht="15" hidden="1" x14ac:dyDescent="0.25"/>
    <row r="227" ht="15" hidden="1" x14ac:dyDescent="0.25"/>
    <row r="228" ht="15" hidden="1" x14ac:dyDescent="0.25"/>
    <row r="229" ht="15" hidden="1" x14ac:dyDescent="0.25"/>
    <row r="230" ht="15" hidden="1" x14ac:dyDescent="0.25"/>
    <row r="231" ht="15" hidden="1" x14ac:dyDescent="0.25"/>
    <row r="232" ht="15" hidden="1" x14ac:dyDescent="0.25"/>
    <row r="233" ht="15" hidden="1" x14ac:dyDescent="0.25"/>
    <row r="234" ht="15" hidden="1" x14ac:dyDescent="0.25"/>
    <row r="235" ht="15" hidden="1" x14ac:dyDescent="0.25"/>
    <row r="236" ht="15" hidden="1" x14ac:dyDescent="0.25"/>
    <row r="237" ht="15" hidden="1" x14ac:dyDescent="0.25"/>
    <row r="238" ht="15" hidden="1" x14ac:dyDescent="0.25"/>
    <row r="239" ht="15" hidden="1" x14ac:dyDescent="0.25"/>
    <row r="240" ht="15" hidden="1" x14ac:dyDescent="0.25"/>
    <row r="241" ht="15" hidden="1" x14ac:dyDescent="0.25"/>
    <row r="242" ht="15" hidden="1" x14ac:dyDescent="0.25"/>
    <row r="243" ht="15" hidden="1" x14ac:dyDescent="0.25"/>
    <row r="244" ht="15" hidden="1" x14ac:dyDescent="0.25"/>
    <row r="245" ht="15" hidden="1" x14ac:dyDescent="0.25"/>
    <row r="246" ht="15" hidden="1" x14ac:dyDescent="0.25"/>
    <row r="247" ht="15" hidden="1" x14ac:dyDescent="0.25"/>
    <row r="248" ht="15" hidden="1" x14ac:dyDescent="0.25"/>
    <row r="249" ht="15" hidden="1" x14ac:dyDescent="0.25"/>
    <row r="250" ht="15" hidden="1" x14ac:dyDescent="0.25"/>
    <row r="251" ht="15" hidden="1" x14ac:dyDescent="0.25"/>
    <row r="252" ht="15" hidden="1" x14ac:dyDescent="0.25"/>
    <row r="253" ht="15" hidden="1" x14ac:dyDescent="0.25"/>
    <row r="254" ht="15" hidden="1" x14ac:dyDescent="0.25"/>
    <row r="255" ht="15" hidden="1" x14ac:dyDescent="0.25"/>
    <row r="256" ht="15" hidden="1" x14ac:dyDescent="0.25"/>
    <row r="257" ht="15" hidden="1" x14ac:dyDescent="0.25"/>
    <row r="258" ht="15" hidden="1" x14ac:dyDescent="0.25"/>
    <row r="259" ht="15" hidden="1" x14ac:dyDescent="0.25"/>
    <row r="260" ht="15" hidden="1" x14ac:dyDescent="0.25"/>
    <row r="261" ht="15" hidden="1" x14ac:dyDescent="0.25"/>
    <row r="262" ht="15" hidden="1" x14ac:dyDescent="0.25"/>
    <row r="263" ht="15" hidden="1" x14ac:dyDescent="0.25"/>
    <row r="264" ht="15" hidden="1" x14ac:dyDescent="0.25"/>
    <row r="265" ht="15" hidden="1" x14ac:dyDescent="0.25"/>
    <row r="266" ht="15" hidden="1" x14ac:dyDescent="0.25"/>
    <row r="267" ht="15" hidden="1" x14ac:dyDescent="0.25"/>
    <row r="268" ht="15" hidden="1" x14ac:dyDescent="0.25"/>
    <row r="269" ht="15" hidden="1" x14ac:dyDescent="0.25"/>
    <row r="270" ht="15" hidden="1" x14ac:dyDescent="0.25"/>
    <row r="271" ht="15" hidden="1" x14ac:dyDescent="0.25"/>
    <row r="272" ht="15" hidden="1" x14ac:dyDescent="0.25"/>
    <row r="273" ht="15" hidden="1" x14ac:dyDescent="0.25"/>
    <row r="274" ht="15" hidden="1" x14ac:dyDescent="0.25"/>
    <row r="275" ht="15" hidden="1" x14ac:dyDescent="0.25"/>
    <row r="276" ht="15" hidden="1" x14ac:dyDescent="0.25"/>
    <row r="277" ht="15" hidden="1" x14ac:dyDescent="0.25"/>
    <row r="278" ht="15" hidden="1" x14ac:dyDescent="0.25"/>
    <row r="279" ht="15" hidden="1" x14ac:dyDescent="0.25"/>
    <row r="280" ht="15" hidden="1" x14ac:dyDescent="0.25"/>
    <row r="281" ht="15" hidden="1" x14ac:dyDescent="0.25"/>
    <row r="282" ht="15" hidden="1" x14ac:dyDescent="0.25"/>
    <row r="283" ht="15" hidden="1" x14ac:dyDescent="0.25"/>
    <row r="284" ht="15" hidden="1" x14ac:dyDescent="0.25"/>
    <row r="285" ht="15" hidden="1" x14ac:dyDescent="0.25"/>
    <row r="286" ht="15" hidden="1" x14ac:dyDescent="0.25"/>
    <row r="287" ht="15" hidden="1" x14ac:dyDescent="0.25"/>
    <row r="288" ht="15" hidden="1" x14ac:dyDescent="0.25"/>
    <row r="289" ht="15" hidden="1" x14ac:dyDescent="0.25"/>
    <row r="290" ht="15" hidden="1" x14ac:dyDescent="0.25"/>
    <row r="291" ht="15" hidden="1" x14ac:dyDescent="0.25"/>
    <row r="292" ht="15" hidden="1" x14ac:dyDescent="0.25"/>
    <row r="293" ht="15" hidden="1" x14ac:dyDescent="0.25"/>
    <row r="294" ht="15" hidden="1" x14ac:dyDescent="0.25"/>
    <row r="295" ht="15" hidden="1" x14ac:dyDescent="0.25"/>
    <row r="296" ht="15" hidden="1" x14ac:dyDescent="0.25"/>
    <row r="297" ht="15" hidden="1" x14ac:dyDescent="0.25"/>
    <row r="298" ht="15" hidden="1" x14ac:dyDescent="0.25"/>
    <row r="299" ht="15" hidden="1" x14ac:dyDescent="0.25"/>
    <row r="300" ht="15" hidden="1" x14ac:dyDescent="0.25"/>
    <row r="301" ht="15" hidden="1" x14ac:dyDescent="0.25"/>
    <row r="302" ht="15" hidden="1" x14ac:dyDescent="0.25"/>
    <row r="303" ht="15" hidden="1" x14ac:dyDescent="0.25"/>
    <row r="304" ht="15" hidden="1" x14ac:dyDescent="0.25"/>
    <row r="305" ht="15" hidden="1" x14ac:dyDescent="0.25"/>
    <row r="306" ht="15" hidden="1" x14ac:dyDescent="0.25"/>
    <row r="307" ht="15" hidden="1" x14ac:dyDescent="0.25"/>
    <row r="308" ht="15" hidden="1" x14ac:dyDescent="0.25"/>
    <row r="309" ht="15" hidden="1" x14ac:dyDescent="0.25"/>
    <row r="310" ht="15" hidden="1" x14ac:dyDescent="0.25"/>
    <row r="311" ht="15" hidden="1" x14ac:dyDescent="0.25"/>
    <row r="312" ht="15" hidden="1" x14ac:dyDescent="0.25"/>
    <row r="313" ht="15" hidden="1" x14ac:dyDescent="0.25"/>
    <row r="314" ht="15" hidden="1" x14ac:dyDescent="0.25"/>
    <row r="315" ht="15" hidden="1" x14ac:dyDescent="0.25"/>
    <row r="316" ht="15" hidden="1" x14ac:dyDescent="0.25"/>
    <row r="317" ht="15" hidden="1" x14ac:dyDescent="0.25"/>
    <row r="318" ht="15" hidden="1" x14ac:dyDescent="0.25"/>
    <row r="319" ht="15" hidden="1" x14ac:dyDescent="0.25"/>
    <row r="320" ht="15" hidden="1" x14ac:dyDescent="0.25"/>
    <row r="321" ht="15" hidden="1" x14ac:dyDescent="0.25"/>
    <row r="322" ht="15" hidden="1" x14ac:dyDescent="0.25"/>
    <row r="323" ht="15" hidden="1" x14ac:dyDescent="0.25"/>
    <row r="324" ht="15" hidden="1" x14ac:dyDescent="0.25"/>
    <row r="325" ht="15" hidden="1" x14ac:dyDescent="0.25"/>
    <row r="326" ht="15" hidden="1" x14ac:dyDescent="0.25"/>
    <row r="327" ht="15" hidden="1" x14ac:dyDescent="0.25"/>
    <row r="328" ht="15" hidden="1" x14ac:dyDescent="0.25"/>
    <row r="329" ht="15" hidden="1" x14ac:dyDescent="0.25"/>
    <row r="330" ht="15" hidden="1" x14ac:dyDescent="0.25"/>
    <row r="331" ht="15" hidden="1" x14ac:dyDescent="0.25"/>
    <row r="332" ht="15" hidden="1" x14ac:dyDescent="0.25"/>
    <row r="333" ht="15" hidden="1" x14ac:dyDescent="0.25"/>
    <row r="334" ht="15" hidden="1" x14ac:dyDescent="0.25"/>
    <row r="335" ht="15" hidden="1" x14ac:dyDescent="0.25"/>
    <row r="336" ht="15" hidden="1" x14ac:dyDescent="0.25"/>
    <row r="337" ht="15" hidden="1" x14ac:dyDescent="0.25"/>
    <row r="338" ht="15" hidden="1" x14ac:dyDescent="0.25"/>
    <row r="339" ht="15" hidden="1" x14ac:dyDescent="0.25"/>
    <row r="340" ht="15" hidden="1" x14ac:dyDescent="0.25"/>
    <row r="341" ht="15" hidden="1" x14ac:dyDescent="0.25"/>
    <row r="342" ht="15" hidden="1" x14ac:dyDescent="0.25"/>
    <row r="343" ht="15" hidden="1" x14ac:dyDescent="0.25"/>
    <row r="344" ht="15" hidden="1" x14ac:dyDescent="0.25"/>
    <row r="345" ht="15" hidden="1" x14ac:dyDescent="0.25"/>
    <row r="346" ht="15" hidden="1" x14ac:dyDescent="0.25"/>
    <row r="347" ht="15" hidden="1" x14ac:dyDescent="0.25"/>
    <row r="348" ht="15" hidden="1" x14ac:dyDescent="0.25"/>
    <row r="349" ht="15" hidden="1" x14ac:dyDescent="0.25"/>
    <row r="350" ht="15" hidden="1" x14ac:dyDescent="0.25"/>
    <row r="351" ht="15" hidden="1" x14ac:dyDescent="0.25"/>
    <row r="352" ht="15" hidden="1" x14ac:dyDescent="0.25"/>
    <row r="353" ht="15" hidden="1" x14ac:dyDescent="0.25"/>
    <row r="354" ht="15" hidden="1" x14ac:dyDescent="0.25"/>
    <row r="355" ht="15" hidden="1" x14ac:dyDescent="0.25"/>
    <row r="356" ht="15" hidden="1" x14ac:dyDescent="0.25"/>
    <row r="357" ht="15" hidden="1" x14ac:dyDescent="0.25"/>
    <row r="358" ht="15" hidden="1" x14ac:dyDescent="0.25"/>
    <row r="359" ht="15" hidden="1" x14ac:dyDescent="0.25"/>
    <row r="360" ht="15" hidden="1" x14ac:dyDescent="0.25"/>
    <row r="361" ht="15" hidden="1" x14ac:dyDescent="0.25"/>
    <row r="362" ht="15" hidden="1" x14ac:dyDescent="0.25"/>
    <row r="363" ht="15" hidden="1" x14ac:dyDescent="0.25"/>
    <row r="364" ht="15" hidden="1" x14ac:dyDescent="0.25"/>
    <row r="365" ht="15" hidden="1" x14ac:dyDescent="0.25"/>
    <row r="366" ht="15" hidden="1" x14ac:dyDescent="0.25"/>
    <row r="367" ht="15" hidden="1" x14ac:dyDescent="0.25"/>
    <row r="368" ht="15" hidden="1" x14ac:dyDescent="0.25"/>
    <row r="369" ht="15" hidden="1" x14ac:dyDescent="0.25"/>
    <row r="370" ht="15" hidden="1" x14ac:dyDescent="0.25"/>
    <row r="371" ht="15" hidden="1" x14ac:dyDescent="0.25"/>
    <row r="372" ht="15" hidden="1" x14ac:dyDescent="0.25"/>
    <row r="373" ht="15" hidden="1" x14ac:dyDescent="0.25"/>
    <row r="374" ht="15" hidden="1" x14ac:dyDescent="0.25"/>
    <row r="375" ht="15" hidden="1" x14ac:dyDescent="0.25"/>
    <row r="376" ht="15" hidden="1" x14ac:dyDescent="0.25"/>
    <row r="377" ht="15" hidden="1" x14ac:dyDescent="0.25"/>
    <row r="378" ht="15" hidden="1" x14ac:dyDescent="0.25"/>
    <row r="379" ht="15" hidden="1" x14ac:dyDescent="0.25"/>
    <row r="380" ht="15" hidden="1" x14ac:dyDescent="0.25"/>
    <row r="381" ht="15" hidden="1" x14ac:dyDescent="0.25"/>
    <row r="382" ht="15" hidden="1" x14ac:dyDescent="0.25"/>
    <row r="383" ht="15" hidden="1" x14ac:dyDescent="0.25"/>
    <row r="384" ht="15" hidden="1" x14ac:dyDescent="0.25"/>
    <row r="385" ht="15" hidden="1" x14ac:dyDescent="0.25"/>
    <row r="386" ht="15" hidden="1" x14ac:dyDescent="0.25"/>
    <row r="387" ht="15" hidden="1" x14ac:dyDescent="0.25"/>
    <row r="388" ht="15" hidden="1" x14ac:dyDescent="0.25"/>
    <row r="389" ht="15" hidden="1" x14ac:dyDescent="0.25"/>
    <row r="390" ht="15" hidden="1" x14ac:dyDescent="0.25"/>
    <row r="391" ht="15" hidden="1" x14ac:dyDescent="0.25"/>
    <row r="392" ht="15" hidden="1" x14ac:dyDescent="0.25"/>
    <row r="393" ht="15" hidden="1" x14ac:dyDescent="0.25"/>
    <row r="394" ht="15" hidden="1" x14ac:dyDescent="0.25"/>
    <row r="395" ht="15" hidden="1" x14ac:dyDescent="0.25"/>
    <row r="396" ht="15" hidden="1" x14ac:dyDescent="0.25"/>
    <row r="397" ht="15" hidden="1" x14ac:dyDescent="0.25"/>
    <row r="398" ht="15" hidden="1" x14ac:dyDescent="0.25"/>
    <row r="399" ht="15" hidden="1" x14ac:dyDescent="0.25"/>
    <row r="400" ht="15" hidden="1" x14ac:dyDescent="0.25"/>
    <row r="401" ht="15" hidden="1" x14ac:dyDescent="0.25"/>
    <row r="402" ht="15" hidden="1" x14ac:dyDescent="0.25"/>
    <row r="403" ht="15" hidden="1" x14ac:dyDescent="0.25"/>
    <row r="404" ht="15" hidden="1" x14ac:dyDescent="0.25"/>
    <row r="405" ht="15" hidden="1" x14ac:dyDescent="0.25"/>
    <row r="406" ht="15" hidden="1" x14ac:dyDescent="0.25"/>
    <row r="407" ht="15" hidden="1" x14ac:dyDescent="0.25"/>
    <row r="408" ht="15" hidden="1" x14ac:dyDescent="0.25"/>
    <row r="409" ht="15" hidden="1" x14ac:dyDescent="0.25"/>
    <row r="410" ht="15" hidden="1" x14ac:dyDescent="0.25"/>
    <row r="411" ht="15" hidden="1" x14ac:dyDescent="0.25"/>
    <row r="412" ht="15" hidden="1" x14ac:dyDescent="0.25"/>
    <row r="413" ht="15" hidden="1" x14ac:dyDescent="0.25"/>
    <row r="414" ht="15" hidden="1" x14ac:dyDescent="0.25"/>
    <row r="415" ht="15" hidden="1" x14ac:dyDescent="0.25"/>
    <row r="416" ht="15" hidden="1" x14ac:dyDescent="0.25"/>
    <row r="417" ht="15" hidden="1" x14ac:dyDescent="0.25"/>
    <row r="418" ht="15" hidden="1" x14ac:dyDescent="0.25"/>
    <row r="419" ht="15" hidden="1" x14ac:dyDescent="0.25"/>
    <row r="420" ht="15" hidden="1" x14ac:dyDescent="0.25"/>
    <row r="421" ht="15" hidden="1" x14ac:dyDescent="0.25"/>
    <row r="422" ht="15" hidden="1" x14ac:dyDescent="0.25"/>
    <row r="423" ht="15" hidden="1" x14ac:dyDescent="0.25"/>
    <row r="424" ht="15" hidden="1" x14ac:dyDescent="0.25"/>
    <row r="425" ht="15" hidden="1" x14ac:dyDescent="0.25"/>
    <row r="426" ht="15" hidden="1" x14ac:dyDescent="0.25"/>
    <row r="427" ht="15" hidden="1" x14ac:dyDescent="0.25"/>
    <row r="428" ht="15" hidden="1" x14ac:dyDescent="0.25"/>
    <row r="429" ht="15" hidden="1" x14ac:dyDescent="0.25"/>
    <row r="430" ht="15" hidden="1" x14ac:dyDescent="0.25"/>
    <row r="431" ht="15" hidden="1" x14ac:dyDescent="0.25"/>
    <row r="432" ht="15" hidden="1" x14ac:dyDescent="0.25"/>
    <row r="433" ht="15" hidden="1" x14ac:dyDescent="0.25"/>
    <row r="434" ht="15" hidden="1" x14ac:dyDescent="0.25"/>
    <row r="435" ht="15" hidden="1" x14ac:dyDescent="0.25"/>
    <row r="436" ht="15" hidden="1" x14ac:dyDescent="0.25"/>
    <row r="437" ht="15" hidden="1" x14ac:dyDescent="0.25"/>
    <row r="438" ht="15" hidden="1" x14ac:dyDescent="0.25"/>
    <row r="439" ht="15" hidden="1" x14ac:dyDescent="0.25"/>
    <row r="440" ht="15" hidden="1" x14ac:dyDescent="0.25"/>
    <row r="441" ht="15" hidden="1" x14ac:dyDescent="0.25"/>
    <row r="442" ht="15" hidden="1" x14ac:dyDescent="0.25"/>
    <row r="443" ht="15" hidden="1" x14ac:dyDescent="0.25"/>
    <row r="444" ht="15" hidden="1" x14ac:dyDescent="0.25"/>
    <row r="445" ht="15" hidden="1" x14ac:dyDescent="0.25"/>
    <row r="446" ht="15" hidden="1" x14ac:dyDescent="0.25"/>
    <row r="447" ht="15" hidden="1" x14ac:dyDescent="0.25"/>
    <row r="448" ht="15" hidden="1" x14ac:dyDescent="0.25"/>
    <row r="449" ht="15" hidden="1" x14ac:dyDescent="0.25"/>
    <row r="450" ht="15" hidden="1" x14ac:dyDescent="0.25"/>
    <row r="451" ht="15" hidden="1" x14ac:dyDescent="0.25"/>
    <row r="452" ht="15" hidden="1" x14ac:dyDescent="0.25"/>
    <row r="453" ht="15" hidden="1" x14ac:dyDescent="0.25"/>
    <row r="454" ht="15" hidden="1" x14ac:dyDescent="0.25"/>
    <row r="455" ht="15" hidden="1" x14ac:dyDescent="0.25"/>
    <row r="456" ht="15" hidden="1" x14ac:dyDescent="0.25"/>
    <row r="457" ht="15" hidden="1" x14ac:dyDescent="0.25"/>
    <row r="458" ht="15" hidden="1" x14ac:dyDescent="0.25"/>
    <row r="459" ht="15" hidden="1" x14ac:dyDescent="0.25"/>
    <row r="460" ht="15" hidden="1" x14ac:dyDescent="0.25"/>
    <row r="461" ht="15" hidden="1" x14ac:dyDescent="0.25"/>
    <row r="462" ht="15" hidden="1" x14ac:dyDescent="0.25"/>
    <row r="463" ht="15" hidden="1" x14ac:dyDescent="0.25"/>
    <row r="464" ht="15" hidden="1" x14ac:dyDescent="0.25"/>
    <row r="465" ht="15" hidden="1" x14ac:dyDescent="0.25"/>
    <row r="466" ht="15" hidden="1" x14ac:dyDescent="0.25"/>
    <row r="467" ht="15" hidden="1" x14ac:dyDescent="0.25"/>
    <row r="468" ht="15" hidden="1" x14ac:dyDescent="0.25"/>
    <row r="469" ht="15" hidden="1" x14ac:dyDescent="0.25"/>
    <row r="470" ht="15" hidden="1" x14ac:dyDescent="0.25"/>
    <row r="471" ht="15" hidden="1" x14ac:dyDescent="0.25"/>
    <row r="472" ht="15" hidden="1" x14ac:dyDescent="0.25"/>
    <row r="473" ht="15" hidden="1" x14ac:dyDescent="0.25"/>
    <row r="474" ht="15" hidden="1" x14ac:dyDescent="0.25"/>
    <row r="475" ht="15" hidden="1" x14ac:dyDescent="0.25"/>
    <row r="476" ht="15" hidden="1" x14ac:dyDescent="0.25"/>
    <row r="477" ht="15" hidden="1" x14ac:dyDescent="0.25"/>
    <row r="478" ht="15" hidden="1" x14ac:dyDescent="0.25"/>
    <row r="479" ht="15" hidden="1" x14ac:dyDescent="0.25"/>
    <row r="480" ht="15" hidden="1" x14ac:dyDescent="0.25"/>
    <row r="481" ht="15" hidden="1" x14ac:dyDescent="0.25"/>
    <row r="482" ht="15" hidden="1" x14ac:dyDescent="0.25"/>
    <row r="483" ht="15" hidden="1" x14ac:dyDescent="0.25"/>
    <row r="484" ht="15" hidden="1" x14ac:dyDescent="0.25"/>
    <row r="485" ht="15" hidden="1" x14ac:dyDescent="0.25"/>
    <row r="486" ht="15" hidden="1" x14ac:dyDescent="0.25"/>
    <row r="487" ht="15" hidden="1" x14ac:dyDescent="0.25"/>
    <row r="488" ht="15" hidden="1" x14ac:dyDescent="0.25"/>
    <row r="489" ht="15" hidden="1" x14ac:dyDescent="0.25"/>
    <row r="490" ht="15" hidden="1" x14ac:dyDescent="0.25"/>
    <row r="491" ht="15" hidden="1" x14ac:dyDescent="0.25"/>
    <row r="492" ht="15" hidden="1" x14ac:dyDescent="0.25"/>
    <row r="493" ht="15" hidden="1" x14ac:dyDescent="0.25"/>
    <row r="494" ht="15" hidden="1" x14ac:dyDescent="0.25"/>
    <row r="495" ht="15" hidden="1" x14ac:dyDescent="0.25"/>
    <row r="496" ht="15" hidden="1" x14ac:dyDescent="0.25"/>
    <row r="497" ht="15" hidden="1" x14ac:dyDescent="0.25"/>
    <row r="498" ht="15" hidden="1" x14ac:dyDescent="0.25"/>
    <row r="499" ht="15" hidden="1" x14ac:dyDescent="0.25"/>
    <row r="500" ht="15" hidden="1" x14ac:dyDescent="0.25"/>
    <row r="501" ht="15" hidden="1" x14ac:dyDescent="0.25"/>
    <row r="502" ht="15" hidden="1" x14ac:dyDescent="0.25"/>
    <row r="503" ht="15" hidden="1" x14ac:dyDescent="0.25"/>
    <row r="504" ht="15" hidden="1" x14ac:dyDescent="0.25"/>
    <row r="505" ht="15" hidden="1" x14ac:dyDescent="0.25"/>
    <row r="506" ht="15" hidden="1" x14ac:dyDescent="0.25"/>
    <row r="507" ht="15" hidden="1" x14ac:dyDescent="0.25"/>
    <row r="508" ht="15" hidden="1" x14ac:dyDescent="0.25"/>
    <row r="509" ht="15" hidden="1" x14ac:dyDescent="0.25"/>
    <row r="510" ht="15" hidden="1" x14ac:dyDescent="0.25"/>
    <row r="511" ht="15" hidden="1" x14ac:dyDescent="0.25"/>
    <row r="512" ht="15" hidden="1" x14ac:dyDescent="0.25"/>
    <row r="513" ht="15" hidden="1" x14ac:dyDescent="0.25"/>
    <row r="514" ht="15" hidden="1" x14ac:dyDescent="0.25"/>
    <row r="515" ht="15" hidden="1" x14ac:dyDescent="0.25"/>
    <row r="516" ht="15" hidden="1" x14ac:dyDescent="0.25"/>
    <row r="517" ht="15" hidden="1" x14ac:dyDescent="0.25"/>
    <row r="518" ht="15" hidden="1" x14ac:dyDescent="0.25"/>
    <row r="519" ht="15" hidden="1" x14ac:dyDescent="0.25"/>
    <row r="520" ht="15" hidden="1" x14ac:dyDescent="0.25"/>
    <row r="521" ht="15" hidden="1" x14ac:dyDescent="0.25"/>
    <row r="522" ht="15" hidden="1" x14ac:dyDescent="0.25"/>
    <row r="523" ht="15" hidden="1" x14ac:dyDescent="0.25"/>
    <row r="524" ht="15" hidden="1" x14ac:dyDescent="0.25"/>
    <row r="525" ht="15" hidden="1" x14ac:dyDescent="0.25"/>
    <row r="526" ht="15" hidden="1" x14ac:dyDescent="0.25"/>
    <row r="527" ht="15" hidden="1" x14ac:dyDescent="0.25"/>
    <row r="528" ht="15" hidden="1" x14ac:dyDescent="0.25"/>
    <row r="529" ht="15" hidden="1" x14ac:dyDescent="0.25"/>
    <row r="530" ht="15" hidden="1" x14ac:dyDescent="0.25"/>
    <row r="531" ht="15" hidden="1" x14ac:dyDescent="0.25"/>
    <row r="532" ht="15" hidden="1" x14ac:dyDescent="0.25"/>
    <row r="533" ht="15" hidden="1" x14ac:dyDescent="0.25"/>
    <row r="534" ht="15" hidden="1" x14ac:dyDescent="0.25"/>
    <row r="535" ht="15" hidden="1" x14ac:dyDescent="0.25"/>
    <row r="536" ht="15" hidden="1" x14ac:dyDescent="0.25"/>
    <row r="537" ht="15" hidden="1" x14ac:dyDescent="0.25"/>
    <row r="538" ht="15" hidden="1" x14ac:dyDescent="0.25"/>
    <row r="539" ht="15" hidden="1" x14ac:dyDescent="0.25"/>
    <row r="540" ht="15" hidden="1" x14ac:dyDescent="0.25"/>
    <row r="541" ht="15" hidden="1" x14ac:dyDescent="0.25"/>
    <row r="542" ht="15" hidden="1" x14ac:dyDescent="0.25"/>
    <row r="543" ht="15" hidden="1" x14ac:dyDescent="0.25"/>
    <row r="544" ht="15" hidden="1" x14ac:dyDescent="0.25"/>
    <row r="545" ht="15" hidden="1" x14ac:dyDescent="0.25"/>
    <row r="546" ht="15" hidden="1" x14ac:dyDescent="0.25"/>
    <row r="547" ht="15" hidden="1" x14ac:dyDescent="0.25"/>
    <row r="548" ht="15" hidden="1" x14ac:dyDescent="0.25"/>
    <row r="549" ht="15" hidden="1" x14ac:dyDescent="0.25"/>
    <row r="550" ht="15" hidden="1" x14ac:dyDescent="0.25"/>
    <row r="551" ht="15" hidden="1" x14ac:dyDescent="0.25"/>
    <row r="552" ht="15" hidden="1" x14ac:dyDescent="0.25"/>
    <row r="553" ht="15" hidden="1" x14ac:dyDescent="0.25"/>
    <row r="554" ht="15" hidden="1" x14ac:dyDescent="0.25"/>
    <row r="555" ht="15" hidden="1" x14ac:dyDescent="0.25"/>
    <row r="556" ht="15" hidden="1" x14ac:dyDescent="0.25"/>
    <row r="557" ht="15" hidden="1" x14ac:dyDescent="0.25"/>
    <row r="558" ht="15" hidden="1" x14ac:dyDescent="0.25"/>
    <row r="559" ht="15" hidden="1" x14ac:dyDescent="0.25"/>
    <row r="560" ht="15" hidden="1" x14ac:dyDescent="0.25"/>
    <row r="561" ht="15" hidden="1" x14ac:dyDescent="0.25"/>
    <row r="562" ht="15" hidden="1" x14ac:dyDescent="0.25"/>
    <row r="563" ht="15" hidden="1" x14ac:dyDescent="0.25"/>
    <row r="564" ht="15" hidden="1" x14ac:dyDescent="0.25"/>
    <row r="565" ht="15" hidden="1" x14ac:dyDescent="0.25"/>
    <row r="566" ht="15" hidden="1" x14ac:dyDescent="0.25"/>
    <row r="567" ht="15" hidden="1" x14ac:dyDescent="0.25"/>
    <row r="568" ht="15" hidden="1" x14ac:dyDescent="0.25"/>
    <row r="569" ht="15" hidden="1" x14ac:dyDescent="0.25"/>
    <row r="570" ht="15" hidden="1" x14ac:dyDescent="0.25"/>
    <row r="571" ht="15" hidden="1" x14ac:dyDescent="0.25"/>
    <row r="572" ht="15" hidden="1" x14ac:dyDescent="0.25"/>
    <row r="573" ht="15" hidden="1" x14ac:dyDescent="0.25"/>
    <row r="574" ht="15" hidden="1" x14ac:dyDescent="0.25"/>
    <row r="575" ht="15" hidden="1" x14ac:dyDescent="0.25"/>
    <row r="576" ht="15" hidden="1" x14ac:dyDescent="0.25"/>
    <row r="577" ht="15" hidden="1" x14ac:dyDescent="0.25"/>
    <row r="578" ht="15" hidden="1" x14ac:dyDescent="0.25"/>
    <row r="579" ht="15" hidden="1" x14ac:dyDescent="0.25"/>
    <row r="580" ht="15" hidden="1" x14ac:dyDescent="0.25"/>
    <row r="581" ht="15" hidden="1" x14ac:dyDescent="0.25"/>
    <row r="582" ht="15" hidden="1" x14ac:dyDescent="0.25"/>
    <row r="583" ht="15" hidden="1" x14ac:dyDescent="0.25"/>
    <row r="584" ht="15" hidden="1" x14ac:dyDescent="0.25"/>
    <row r="585" ht="15" hidden="1" x14ac:dyDescent="0.25"/>
    <row r="586" ht="15" hidden="1" x14ac:dyDescent="0.25"/>
    <row r="587" ht="15" hidden="1" x14ac:dyDescent="0.25"/>
    <row r="588" ht="15" hidden="1" x14ac:dyDescent="0.25"/>
    <row r="589" ht="15" hidden="1" x14ac:dyDescent="0.25"/>
    <row r="590" ht="15" hidden="1" x14ac:dyDescent="0.25"/>
    <row r="591" ht="15" hidden="1" x14ac:dyDescent="0.25"/>
    <row r="592" ht="15" hidden="1" x14ac:dyDescent="0.25"/>
    <row r="593" ht="15" hidden="1" x14ac:dyDescent="0.25"/>
    <row r="594" ht="15" hidden="1" x14ac:dyDescent="0.25"/>
    <row r="595" ht="15" hidden="1" x14ac:dyDescent="0.25"/>
    <row r="596" ht="15" hidden="1" x14ac:dyDescent="0.25"/>
    <row r="597" ht="15" hidden="1" x14ac:dyDescent="0.25"/>
    <row r="598" ht="15" hidden="1" x14ac:dyDescent="0.25"/>
    <row r="599" ht="15" hidden="1" x14ac:dyDescent="0.25"/>
    <row r="600" ht="15" hidden="1" x14ac:dyDescent="0.25"/>
    <row r="601" ht="15" hidden="1" x14ac:dyDescent="0.25"/>
    <row r="602" ht="15" hidden="1" x14ac:dyDescent="0.25"/>
    <row r="603" ht="15" hidden="1" x14ac:dyDescent="0.25"/>
    <row r="604" ht="15" hidden="1" x14ac:dyDescent="0.25"/>
    <row r="605" ht="15" hidden="1" x14ac:dyDescent="0.25"/>
    <row r="606" ht="15" hidden="1" x14ac:dyDescent="0.25"/>
    <row r="607" ht="15" hidden="1" x14ac:dyDescent="0.25"/>
    <row r="608" ht="15" hidden="1" x14ac:dyDescent="0.25"/>
    <row r="609" ht="15" hidden="1" x14ac:dyDescent="0.25"/>
    <row r="610" ht="15" hidden="1" x14ac:dyDescent="0.25"/>
    <row r="611" ht="15" hidden="1" x14ac:dyDescent="0.25"/>
    <row r="612" ht="15" hidden="1" x14ac:dyDescent="0.25"/>
    <row r="613" ht="15" hidden="1" x14ac:dyDescent="0.25"/>
    <row r="614" ht="15" hidden="1" x14ac:dyDescent="0.25"/>
    <row r="615" ht="15" hidden="1" x14ac:dyDescent="0.25"/>
    <row r="616" ht="15" hidden="1" x14ac:dyDescent="0.25"/>
    <row r="617" ht="15" hidden="1" x14ac:dyDescent="0.25"/>
    <row r="618" ht="15" hidden="1" x14ac:dyDescent="0.25"/>
    <row r="619" ht="15" hidden="1" x14ac:dyDescent="0.25"/>
    <row r="620" ht="15" hidden="1" x14ac:dyDescent="0.25"/>
    <row r="621" ht="15" hidden="1" x14ac:dyDescent="0.25"/>
    <row r="622" ht="15" hidden="1" x14ac:dyDescent="0.25"/>
    <row r="623" ht="15" hidden="1" x14ac:dyDescent="0.25"/>
    <row r="624" ht="15" hidden="1" x14ac:dyDescent="0.25"/>
    <row r="625" ht="15" hidden="1" x14ac:dyDescent="0.25"/>
    <row r="626" ht="15" hidden="1" x14ac:dyDescent="0.25"/>
    <row r="627" ht="15" hidden="1" x14ac:dyDescent="0.25"/>
    <row r="628" ht="15" hidden="1" x14ac:dyDescent="0.25"/>
    <row r="629" ht="15" hidden="1" x14ac:dyDescent="0.25"/>
    <row r="630" ht="15" hidden="1" x14ac:dyDescent="0.25"/>
    <row r="631" ht="15" hidden="1" x14ac:dyDescent="0.25"/>
    <row r="632" ht="15" hidden="1" x14ac:dyDescent="0.25"/>
    <row r="633" ht="15" hidden="1" x14ac:dyDescent="0.25"/>
    <row r="634" ht="15" hidden="1" x14ac:dyDescent="0.25"/>
    <row r="635" ht="15" hidden="1" x14ac:dyDescent="0.25"/>
    <row r="636" ht="15" hidden="1" x14ac:dyDescent="0.25"/>
    <row r="637" ht="15" hidden="1" x14ac:dyDescent="0.25"/>
    <row r="638" ht="15" hidden="1" x14ac:dyDescent="0.25"/>
    <row r="639" ht="15" hidden="1" x14ac:dyDescent="0.25"/>
    <row r="640" ht="15" hidden="1" x14ac:dyDescent="0.25"/>
    <row r="641" ht="15" hidden="1" x14ac:dyDescent="0.25"/>
    <row r="642" ht="15" hidden="1" x14ac:dyDescent="0.25"/>
    <row r="643" ht="15" hidden="1" x14ac:dyDescent="0.25"/>
    <row r="644" ht="15" hidden="1" x14ac:dyDescent="0.25"/>
    <row r="645" ht="15" hidden="1" x14ac:dyDescent="0.25"/>
    <row r="646" ht="15" hidden="1" x14ac:dyDescent="0.25"/>
    <row r="647" ht="15" hidden="1" x14ac:dyDescent="0.25"/>
    <row r="648" ht="15" hidden="1" x14ac:dyDescent="0.25"/>
    <row r="649" ht="15" hidden="1" x14ac:dyDescent="0.25"/>
    <row r="650" ht="15" hidden="1" x14ac:dyDescent="0.25"/>
    <row r="651" ht="15" hidden="1" x14ac:dyDescent="0.25"/>
    <row r="652" ht="15" hidden="1" x14ac:dyDescent="0.25"/>
    <row r="653" ht="15" hidden="1" x14ac:dyDescent="0.25"/>
    <row r="654" ht="15" hidden="1" x14ac:dyDescent="0.25"/>
    <row r="655" ht="15" hidden="1" x14ac:dyDescent="0.25"/>
    <row r="656" ht="15" hidden="1" x14ac:dyDescent="0.25"/>
    <row r="657" ht="15" hidden="1" x14ac:dyDescent="0.25"/>
    <row r="658" ht="15" hidden="1" x14ac:dyDescent="0.25"/>
    <row r="659" ht="15" hidden="1" x14ac:dyDescent="0.25"/>
    <row r="660" ht="15" hidden="1" x14ac:dyDescent="0.25"/>
    <row r="661" ht="15" hidden="1" x14ac:dyDescent="0.25"/>
    <row r="662" ht="15" hidden="1" x14ac:dyDescent="0.25"/>
    <row r="663" ht="15" hidden="1" x14ac:dyDescent="0.25"/>
    <row r="664" ht="15" hidden="1" x14ac:dyDescent="0.25"/>
    <row r="665" ht="15" hidden="1" x14ac:dyDescent="0.25"/>
    <row r="666" ht="15" hidden="1" x14ac:dyDescent="0.25"/>
    <row r="667" ht="15" hidden="1" x14ac:dyDescent="0.25"/>
    <row r="668" ht="15" hidden="1" x14ac:dyDescent="0.25"/>
    <row r="669" ht="15" hidden="1" x14ac:dyDescent="0.25"/>
    <row r="670" ht="15" hidden="1" x14ac:dyDescent="0.25"/>
    <row r="671" ht="15" hidden="1" x14ac:dyDescent="0.25"/>
    <row r="672" ht="15" hidden="1" x14ac:dyDescent="0.25"/>
    <row r="673" ht="15" hidden="1" x14ac:dyDescent="0.25"/>
    <row r="674" ht="15" hidden="1" x14ac:dyDescent="0.25"/>
    <row r="675" ht="15" hidden="1" x14ac:dyDescent="0.25"/>
    <row r="676" ht="15" hidden="1" x14ac:dyDescent="0.25"/>
    <row r="677" ht="15" hidden="1" x14ac:dyDescent="0.25"/>
    <row r="678" ht="15" hidden="1" x14ac:dyDescent="0.25"/>
    <row r="679" ht="15" hidden="1" x14ac:dyDescent="0.25"/>
    <row r="680" ht="15" hidden="1" x14ac:dyDescent="0.25"/>
    <row r="681" ht="15" hidden="1" x14ac:dyDescent="0.25"/>
    <row r="682" ht="15" hidden="1" x14ac:dyDescent="0.25"/>
    <row r="683" ht="15" hidden="1" x14ac:dyDescent="0.25"/>
    <row r="684" ht="15" hidden="1" x14ac:dyDescent="0.25"/>
    <row r="685" ht="15" hidden="1" x14ac:dyDescent="0.25"/>
    <row r="686" ht="15" hidden="1" x14ac:dyDescent="0.25"/>
    <row r="687" ht="15" hidden="1" x14ac:dyDescent="0.25"/>
    <row r="688" ht="15" hidden="1" x14ac:dyDescent="0.25"/>
    <row r="689" ht="15" hidden="1" x14ac:dyDescent="0.25"/>
    <row r="690" ht="15" hidden="1" x14ac:dyDescent="0.25"/>
    <row r="691" ht="15" hidden="1" x14ac:dyDescent="0.25"/>
    <row r="692" ht="15" hidden="1" x14ac:dyDescent="0.25"/>
    <row r="693" ht="15" hidden="1" x14ac:dyDescent="0.25"/>
    <row r="694" ht="15" hidden="1" x14ac:dyDescent="0.25"/>
    <row r="695" ht="15" hidden="1" x14ac:dyDescent="0.25"/>
    <row r="696" ht="15" hidden="1" x14ac:dyDescent="0.25"/>
    <row r="697" ht="15" hidden="1" x14ac:dyDescent="0.25"/>
    <row r="698" ht="15" hidden="1" x14ac:dyDescent="0.25"/>
    <row r="699" ht="15" hidden="1" x14ac:dyDescent="0.25"/>
    <row r="700" ht="15" hidden="1" x14ac:dyDescent="0.25"/>
    <row r="701" ht="15" hidden="1" x14ac:dyDescent="0.25"/>
    <row r="702" ht="15" hidden="1" x14ac:dyDescent="0.25"/>
    <row r="703" ht="15" hidden="1" x14ac:dyDescent="0.25"/>
    <row r="704" ht="15" hidden="1" x14ac:dyDescent="0.25"/>
    <row r="705" ht="15" hidden="1" x14ac:dyDescent="0.25"/>
    <row r="706" ht="15" hidden="1" x14ac:dyDescent="0.25"/>
    <row r="707" ht="15" hidden="1" x14ac:dyDescent="0.25"/>
    <row r="708" ht="15" hidden="1" x14ac:dyDescent="0.25"/>
    <row r="709" ht="15" hidden="1" x14ac:dyDescent="0.25"/>
    <row r="710" ht="15" hidden="1" x14ac:dyDescent="0.25"/>
    <row r="711" ht="15" hidden="1" x14ac:dyDescent="0.25"/>
    <row r="712" ht="15" hidden="1" x14ac:dyDescent="0.25"/>
    <row r="713" ht="15" hidden="1" x14ac:dyDescent="0.25"/>
    <row r="714" ht="15" hidden="1" x14ac:dyDescent="0.25"/>
    <row r="715" ht="15" hidden="1" x14ac:dyDescent="0.25"/>
    <row r="716" ht="15" hidden="1" x14ac:dyDescent="0.25"/>
    <row r="717" ht="15" hidden="1" x14ac:dyDescent="0.25"/>
    <row r="718" ht="15" hidden="1" x14ac:dyDescent="0.25"/>
    <row r="719" ht="15" hidden="1" x14ac:dyDescent="0.25"/>
    <row r="720" ht="15" hidden="1" x14ac:dyDescent="0.25"/>
    <row r="721" ht="15" hidden="1" x14ac:dyDescent="0.25"/>
    <row r="722" ht="15" hidden="1" x14ac:dyDescent="0.25"/>
    <row r="723" ht="15" hidden="1" x14ac:dyDescent="0.25"/>
    <row r="724" ht="15" hidden="1" x14ac:dyDescent="0.25"/>
    <row r="725" ht="15" hidden="1" x14ac:dyDescent="0.25"/>
    <row r="726" ht="15" hidden="1" x14ac:dyDescent="0.25"/>
    <row r="727" ht="15" hidden="1" x14ac:dyDescent="0.25"/>
    <row r="728" ht="15" hidden="1" x14ac:dyDescent="0.25"/>
    <row r="729" ht="15" hidden="1" x14ac:dyDescent="0.25"/>
    <row r="730" ht="15" hidden="1" x14ac:dyDescent="0.25"/>
    <row r="731" ht="15" hidden="1" x14ac:dyDescent="0.25"/>
    <row r="732" ht="15" hidden="1" x14ac:dyDescent="0.25"/>
    <row r="733" ht="15" hidden="1" x14ac:dyDescent="0.25"/>
    <row r="734" ht="15" hidden="1" x14ac:dyDescent="0.25"/>
    <row r="735" ht="15" hidden="1" x14ac:dyDescent="0.25"/>
    <row r="736" ht="15" hidden="1" x14ac:dyDescent="0.25"/>
    <row r="737" ht="15" hidden="1" x14ac:dyDescent="0.25"/>
    <row r="738" ht="15" hidden="1" x14ac:dyDescent="0.25"/>
    <row r="739" ht="15" hidden="1" x14ac:dyDescent="0.25"/>
    <row r="740" ht="15" hidden="1" x14ac:dyDescent="0.25"/>
    <row r="741" ht="15" hidden="1" x14ac:dyDescent="0.25"/>
    <row r="742" ht="15" hidden="1" x14ac:dyDescent="0.25"/>
    <row r="743" ht="15" hidden="1" x14ac:dyDescent="0.25"/>
    <row r="744" ht="15" hidden="1" x14ac:dyDescent="0.25"/>
    <row r="745" ht="15" hidden="1" x14ac:dyDescent="0.25"/>
    <row r="746" ht="15" hidden="1" x14ac:dyDescent="0.25"/>
    <row r="747" ht="15" hidden="1" x14ac:dyDescent="0.25"/>
    <row r="748" ht="15" hidden="1" x14ac:dyDescent="0.25"/>
    <row r="749" ht="15" hidden="1" x14ac:dyDescent="0.25"/>
    <row r="750" ht="15" hidden="1" x14ac:dyDescent="0.25"/>
    <row r="751" ht="15" hidden="1" x14ac:dyDescent="0.25"/>
    <row r="752" ht="15" hidden="1" x14ac:dyDescent="0.25"/>
    <row r="753" ht="15" hidden="1" x14ac:dyDescent="0.25"/>
    <row r="754" ht="15" hidden="1" x14ac:dyDescent="0.25"/>
    <row r="755" ht="15" hidden="1" x14ac:dyDescent="0.25"/>
    <row r="756" ht="15" hidden="1" x14ac:dyDescent="0.25"/>
    <row r="757" ht="15" hidden="1" x14ac:dyDescent="0.25"/>
    <row r="758" ht="15" hidden="1" x14ac:dyDescent="0.25"/>
    <row r="759" ht="15" hidden="1" x14ac:dyDescent="0.25"/>
    <row r="760" ht="15" hidden="1" x14ac:dyDescent="0.25"/>
    <row r="761" ht="15" hidden="1" x14ac:dyDescent="0.25"/>
    <row r="762" ht="15" hidden="1" x14ac:dyDescent="0.25"/>
    <row r="763" ht="15" hidden="1" x14ac:dyDescent="0.25"/>
    <row r="764" ht="15" hidden="1" x14ac:dyDescent="0.25"/>
    <row r="765" ht="15" hidden="1" x14ac:dyDescent="0.25"/>
    <row r="766" ht="15" hidden="1" x14ac:dyDescent="0.25"/>
    <row r="767" ht="15" hidden="1" x14ac:dyDescent="0.25"/>
    <row r="768" ht="15" hidden="1" x14ac:dyDescent="0.25"/>
    <row r="769" ht="15" hidden="1" x14ac:dyDescent="0.25"/>
    <row r="770" ht="15" hidden="1" x14ac:dyDescent="0.25"/>
    <row r="771" ht="15" hidden="1" x14ac:dyDescent="0.25"/>
    <row r="772" ht="15" hidden="1" x14ac:dyDescent="0.25"/>
    <row r="773" ht="15" hidden="1" x14ac:dyDescent="0.25"/>
    <row r="774" ht="15" hidden="1" x14ac:dyDescent="0.25"/>
    <row r="775" ht="15" hidden="1" x14ac:dyDescent="0.25"/>
    <row r="776" ht="15" hidden="1" x14ac:dyDescent="0.25"/>
    <row r="777" ht="15" hidden="1" x14ac:dyDescent="0.25"/>
    <row r="778" ht="15" hidden="1" x14ac:dyDescent="0.25"/>
    <row r="779" ht="15" hidden="1" x14ac:dyDescent="0.25"/>
    <row r="780" ht="15" hidden="1" x14ac:dyDescent="0.25"/>
    <row r="781" ht="15" hidden="1" x14ac:dyDescent="0.25"/>
    <row r="782" ht="15" hidden="1" x14ac:dyDescent="0.25"/>
    <row r="783" ht="15" hidden="1" x14ac:dyDescent="0.25"/>
    <row r="784" ht="15" hidden="1" x14ac:dyDescent="0.25"/>
    <row r="785" ht="15" hidden="1" x14ac:dyDescent="0.25"/>
    <row r="786" ht="15" hidden="1" x14ac:dyDescent="0.25"/>
    <row r="787" ht="15" hidden="1" x14ac:dyDescent="0.25"/>
    <row r="788" ht="15" hidden="1" x14ac:dyDescent="0.25"/>
    <row r="789" ht="15" hidden="1" x14ac:dyDescent="0.25"/>
    <row r="790" ht="15" hidden="1" x14ac:dyDescent="0.25"/>
    <row r="791" ht="15" hidden="1" x14ac:dyDescent="0.25"/>
    <row r="792" ht="15" hidden="1" x14ac:dyDescent="0.25"/>
    <row r="793" ht="15" hidden="1" x14ac:dyDescent="0.25"/>
    <row r="794" ht="15" hidden="1" x14ac:dyDescent="0.25"/>
    <row r="795" ht="15" hidden="1" x14ac:dyDescent="0.25"/>
    <row r="796" ht="15" hidden="1" x14ac:dyDescent="0.25"/>
    <row r="797" ht="15" hidden="1" x14ac:dyDescent="0.25"/>
    <row r="798" ht="15" hidden="1" x14ac:dyDescent="0.25"/>
    <row r="799" ht="15" hidden="1" x14ac:dyDescent="0.25"/>
    <row r="800" ht="15" hidden="1" x14ac:dyDescent="0.25"/>
    <row r="801" ht="15" hidden="1" x14ac:dyDescent="0.25"/>
    <row r="802" ht="15" hidden="1" x14ac:dyDescent="0.25"/>
    <row r="803" ht="15" hidden="1" x14ac:dyDescent="0.25"/>
    <row r="804" ht="15" hidden="1" x14ac:dyDescent="0.25"/>
    <row r="805" ht="15" hidden="1" x14ac:dyDescent="0.25"/>
    <row r="806" ht="15" hidden="1" x14ac:dyDescent="0.25"/>
    <row r="807" ht="15" hidden="1" x14ac:dyDescent="0.25"/>
    <row r="808" ht="15" hidden="1" x14ac:dyDescent="0.25"/>
    <row r="809" ht="15" hidden="1" x14ac:dyDescent="0.25"/>
    <row r="810" ht="15" hidden="1" x14ac:dyDescent="0.25"/>
    <row r="811" ht="15" hidden="1" x14ac:dyDescent="0.25"/>
    <row r="812" ht="15" hidden="1" x14ac:dyDescent="0.25"/>
    <row r="813" ht="15" hidden="1" x14ac:dyDescent="0.25"/>
    <row r="814" ht="15" hidden="1" x14ac:dyDescent="0.25"/>
    <row r="815" ht="15" hidden="1" x14ac:dyDescent="0.25"/>
    <row r="816" ht="15" hidden="1" x14ac:dyDescent="0.25"/>
    <row r="817" ht="15" hidden="1" x14ac:dyDescent="0.25"/>
    <row r="818" ht="15" hidden="1" x14ac:dyDescent="0.25"/>
    <row r="819" ht="15" hidden="1" x14ac:dyDescent="0.25"/>
    <row r="820" ht="15" hidden="1" x14ac:dyDescent="0.25"/>
    <row r="821" ht="15" hidden="1" x14ac:dyDescent="0.25"/>
    <row r="822" ht="15" hidden="1" x14ac:dyDescent="0.25"/>
    <row r="823" ht="15" hidden="1" x14ac:dyDescent="0.25"/>
    <row r="824" ht="15" hidden="1" x14ac:dyDescent="0.25"/>
    <row r="825" ht="15" hidden="1" x14ac:dyDescent="0.25"/>
    <row r="826" ht="15" hidden="1" x14ac:dyDescent="0.25"/>
    <row r="827" ht="15" hidden="1" x14ac:dyDescent="0.25"/>
    <row r="828" ht="15" hidden="1" x14ac:dyDescent="0.25"/>
    <row r="829" ht="15" hidden="1" x14ac:dyDescent="0.25"/>
    <row r="830" ht="15" hidden="1" x14ac:dyDescent="0.25"/>
    <row r="831" ht="15" hidden="1" x14ac:dyDescent="0.25"/>
    <row r="832" ht="15" hidden="1" x14ac:dyDescent="0.25"/>
    <row r="833" ht="15" hidden="1" x14ac:dyDescent="0.25"/>
    <row r="834" ht="15" hidden="1" x14ac:dyDescent="0.25"/>
    <row r="835" ht="15" hidden="1" x14ac:dyDescent="0.25"/>
    <row r="836" ht="15" hidden="1" x14ac:dyDescent="0.25"/>
    <row r="837" ht="15" hidden="1" x14ac:dyDescent="0.25"/>
    <row r="838" ht="15" hidden="1" x14ac:dyDescent="0.25"/>
    <row r="839" ht="15" hidden="1" x14ac:dyDescent="0.25"/>
    <row r="840" ht="15" hidden="1" x14ac:dyDescent="0.25"/>
    <row r="841" ht="15" hidden="1" x14ac:dyDescent="0.25"/>
    <row r="842" ht="15" hidden="1" x14ac:dyDescent="0.25"/>
    <row r="843" ht="15" hidden="1" x14ac:dyDescent="0.25"/>
    <row r="844" ht="15" hidden="1" x14ac:dyDescent="0.25"/>
    <row r="845" ht="15" hidden="1" x14ac:dyDescent="0.25"/>
    <row r="846" ht="15" hidden="1" x14ac:dyDescent="0.25"/>
    <row r="847" ht="15" hidden="1" x14ac:dyDescent="0.25"/>
    <row r="848" ht="15" hidden="1" x14ac:dyDescent="0.25"/>
    <row r="849" ht="15" hidden="1" x14ac:dyDescent="0.25"/>
    <row r="850" ht="15" hidden="1" x14ac:dyDescent="0.25"/>
    <row r="851" ht="15" hidden="1" x14ac:dyDescent="0.25"/>
    <row r="852" ht="15" hidden="1" x14ac:dyDescent="0.25"/>
    <row r="853" ht="15" hidden="1" x14ac:dyDescent="0.25"/>
    <row r="854" ht="15" hidden="1" x14ac:dyDescent="0.25"/>
    <row r="855" ht="15" hidden="1" x14ac:dyDescent="0.25"/>
    <row r="856" ht="15" hidden="1" x14ac:dyDescent="0.25"/>
    <row r="857" ht="15" hidden="1" x14ac:dyDescent="0.25"/>
    <row r="858" ht="15" hidden="1" x14ac:dyDescent="0.25"/>
    <row r="859" ht="15" hidden="1" x14ac:dyDescent="0.25"/>
    <row r="860" ht="15" hidden="1" x14ac:dyDescent="0.25"/>
    <row r="861" ht="15" hidden="1" x14ac:dyDescent="0.25"/>
    <row r="862" ht="15" hidden="1" x14ac:dyDescent="0.25"/>
    <row r="863" ht="15" hidden="1" x14ac:dyDescent="0.25"/>
    <row r="864" ht="15" hidden="1" x14ac:dyDescent="0.25"/>
    <row r="865" ht="15" hidden="1" x14ac:dyDescent="0.25"/>
    <row r="866" ht="15" hidden="1" x14ac:dyDescent="0.25"/>
    <row r="867" ht="15" hidden="1" x14ac:dyDescent="0.25"/>
    <row r="868" ht="15" hidden="1" x14ac:dyDescent="0.25"/>
    <row r="869" ht="15" hidden="1" x14ac:dyDescent="0.25"/>
    <row r="870" ht="15" hidden="1" x14ac:dyDescent="0.25"/>
    <row r="871" ht="15" hidden="1" x14ac:dyDescent="0.25"/>
    <row r="872" ht="15" hidden="1" x14ac:dyDescent="0.25"/>
    <row r="873" ht="15" hidden="1" x14ac:dyDescent="0.25"/>
    <row r="874" ht="15" hidden="1" x14ac:dyDescent="0.25"/>
    <row r="875" ht="15" hidden="1" x14ac:dyDescent="0.25"/>
    <row r="876" ht="15" hidden="1" x14ac:dyDescent="0.25"/>
    <row r="877" ht="15" hidden="1" x14ac:dyDescent="0.25"/>
    <row r="878" ht="15" hidden="1" x14ac:dyDescent="0.25"/>
    <row r="879" ht="15" hidden="1" x14ac:dyDescent="0.25"/>
    <row r="880" ht="15" hidden="1" x14ac:dyDescent="0.25"/>
    <row r="881" ht="15" hidden="1" x14ac:dyDescent="0.25"/>
    <row r="882" ht="15" hidden="1" x14ac:dyDescent="0.25"/>
    <row r="883" ht="15" hidden="1" x14ac:dyDescent="0.25"/>
    <row r="884" ht="15" hidden="1" x14ac:dyDescent="0.25"/>
    <row r="885" ht="15" hidden="1" x14ac:dyDescent="0.25"/>
    <row r="886" ht="15" hidden="1" x14ac:dyDescent="0.25"/>
    <row r="887" ht="15" hidden="1" x14ac:dyDescent="0.25"/>
    <row r="888" ht="15" hidden="1" x14ac:dyDescent="0.25"/>
    <row r="889" ht="15" hidden="1" x14ac:dyDescent="0.25"/>
    <row r="890" ht="15" hidden="1" x14ac:dyDescent="0.25"/>
    <row r="891" ht="15" hidden="1" x14ac:dyDescent="0.25"/>
    <row r="892" ht="15" hidden="1" x14ac:dyDescent="0.25"/>
    <row r="893" ht="15" hidden="1" x14ac:dyDescent="0.25"/>
    <row r="894" ht="15" hidden="1" x14ac:dyDescent="0.25"/>
    <row r="895" ht="15" hidden="1" x14ac:dyDescent="0.25"/>
    <row r="896" ht="15" hidden="1" x14ac:dyDescent="0.25"/>
    <row r="897" ht="15" hidden="1" x14ac:dyDescent="0.25"/>
    <row r="898" ht="15" hidden="1" x14ac:dyDescent="0.25"/>
    <row r="899" ht="15" hidden="1" x14ac:dyDescent="0.25"/>
    <row r="900" ht="15" hidden="1" x14ac:dyDescent="0.25"/>
    <row r="901" ht="15" hidden="1" x14ac:dyDescent="0.25"/>
    <row r="902" ht="15" hidden="1" x14ac:dyDescent="0.25"/>
    <row r="903" ht="15" hidden="1" x14ac:dyDescent="0.25"/>
    <row r="904" ht="15" hidden="1" x14ac:dyDescent="0.25"/>
    <row r="905" ht="15" hidden="1" x14ac:dyDescent="0.25"/>
    <row r="906" ht="15" hidden="1" x14ac:dyDescent="0.25"/>
    <row r="907" ht="15" hidden="1" x14ac:dyDescent="0.25"/>
    <row r="908" ht="15" hidden="1" x14ac:dyDescent="0.25"/>
    <row r="909" ht="15" hidden="1" x14ac:dyDescent="0.25"/>
    <row r="910" ht="15" hidden="1" x14ac:dyDescent="0.25"/>
    <row r="911" ht="15" hidden="1" x14ac:dyDescent="0.25"/>
    <row r="912" ht="15" hidden="1" x14ac:dyDescent="0.25"/>
    <row r="913" ht="15" hidden="1" x14ac:dyDescent="0.25"/>
    <row r="914" ht="15" hidden="1" x14ac:dyDescent="0.25"/>
    <row r="915" ht="15" hidden="1" x14ac:dyDescent="0.25"/>
    <row r="916" ht="15" hidden="1" x14ac:dyDescent="0.25"/>
    <row r="917" ht="15" hidden="1" x14ac:dyDescent="0.25"/>
    <row r="918" ht="15" hidden="1" x14ac:dyDescent="0.25"/>
    <row r="919" ht="15" hidden="1" x14ac:dyDescent="0.25"/>
    <row r="920" ht="15" hidden="1" x14ac:dyDescent="0.25"/>
    <row r="921" ht="15" hidden="1" x14ac:dyDescent="0.25"/>
    <row r="922" ht="15" hidden="1" x14ac:dyDescent="0.25"/>
    <row r="923" ht="15" hidden="1" x14ac:dyDescent="0.25"/>
    <row r="924" ht="15" hidden="1" x14ac:dyDescent="0.25"/>
    <row r="925" ht="15" hidden="1" x14ac:dyDescent="0.25"/>
    <row r="926" ht="15" hidden="1" x14ac:dyDescent="0.25"/>
    <row r="927" ht="15" hidden="1" x14ac:dyDescent="0.25"/>
    <row r="928" ht="15" hidden="1" x14ac:dyDescent="0.25"/>
    <row r="929" ht="15" hidden="1" x14ac:dyDescent="0.25"/>
    <row r="930" ht="15" hidden="1" x14ac:dyDescent="0.25"/>
    <row r="931" ht="15" hidden="1" x14ac:dyDescent="0.25"/>
    <row r="932" ht="15" hidden="1" x14ac:dyDescent="0.25"/>
    <row r="933" ht="15" hidden="1" x14ac:dyDescent="0.25"/>
    <row r="934" ht="15" hidden="1" x14ac:dyDescent="0.25"/>
    <row r="935" ht="15" hidden="1" x14ac:dyDescent="0.25"/>
    <row r="936" ht="15" hidden="1" x14ac:dyDescent="0.25"/>
    <row r="937" ht="15" hidden="1" x14ac:dyDescent="0.25"/>
    <row r="938" ht="15" hidden="1" x14ac:dyDescent="0.25"/>
    <row r="939" ht="15" hidden="1" x14ac:dyDescent="0.25"/>
    <row r="940" ht="15" hidden="1" x14ac:dyDescent="0.25"/>
    <row r="941" ht="15" hidden="1" x14ac:dyDescent="0.25"/>
    <row r="942" ht="15" hidden="1" x14ac:dyDescent="0.25"/>
    <row r="943" ht="15" hidden="1" x14ac:dyDescent="0.25"/>
    <row r="944" ht="15" hidden="1" x14ac:dyDescent="0.25"/>
    <row r="945" ht="15" hidden="1" x14ac:dyDescent="0.25"/>
    <row r="946" ht="15" hidden="1" x14ac:dyDescent="0.25"/>
    <row r="947" ht="15" hidden="1" x14ac:dyDescent="0.25"/>
    <row r="948" ht="15" hidden="1" x14ac:dyDescent="0.25"/>
    <row r="949" ht="15" hidden="1" x14ac:dyDescent="0.25"/>
    <row r="950" ht="15" hidden="1" x14ac:dyDescent="0.25"/>
    <row r="951" ht="15" hidden="1" x14ac:dyDescent="0.25"/>
    <row r="952" ht="15" hidden="1" x14ac:dyDescent="0.25"/>
    <row r="953" ht="15" hidden="1" x14ac:dyDescent="0.25"/>
    <row r="954" ht="15" hidden="1" x14ac:dyDescent="0.25"/>
    <row r="955" ht="15" hidden="1" x14ac:dyDescent="0.25"/>
    <row r="956" ht="15" hidden="1" x14ac:dyDescent="0.25"/>
    <row r="957" ht="15" hidden="1" x14ac:dyDescent="0.25"/>
    <row r="958" ht="15" hidden="1" x14ac:dyDescent="0.25"/>
    <row r="959" ht="15" hidden="1" x14ac:dyDescent="0.25"/>
    <row r="960" ht="15" hidden="1" x14ac:dyDescent="0.25"/>
    <row r="961" ht="15" hidden="1" x14ac:dyDescent="0.25"/>
    <row r="962" ht="15" hidden="1" x14ac:dyDescent="0.25"/>
    <row r="963" ht="15" hidden="1" x14ac:dyDescent="0.25"/>
    <row r="964" ht="15" hidden="1" x14ac:dyDescent="0.25"/>
    <row r="965" ht="15" hidden="1" x14ac:dyDescent="0.25"/>
    <row r="966" ht="15" hidden="1" x14ac:dyDescent="0.25"/>
    <row r="967" ht="15" hidden="1" x14ac:dyDescent="0.25"/>
    <row r="968" ht="15" hidden="1" x14ac:dyDescent="0.25"/>
    <row r="969" ht="15" hidden="1" x14ac:dyDescent="0.25"/>
    <row r="970" ht="15" hidden="1" x14ac:dyDescent="0.25"/>
    <row r="971" ht="15" hidden="1" x14ac:dyDescent="0.25"/>
    <row r="972" ht="15" hidden="1" x14ac:dyDescent="0.25"/>
    <row r="973" ht="15" hidden="1" x14ac:dyDescent="0.25"/>
    <row r="974" ht="15" hidden="1" x14ac:dyDescent="0.25"/>
    <row r="975" ht="15" hidden="1" x14ac:dyDescent="0.25"/>
    <row r="976" ht="15" hidden="1" x14ac:dyDescent="0.25"/>
    <row r="977" ht="15" hidden="1" x14ac:dyDescent="0.25"/>
    <row r="978" ht="15" hidden="1" x14ac:dyDescent="0.25"/>
    <row r="979" ht="15" hidden="1" x14ac:dyDescent="0.25"/>
    <row r="980" ht="15" hidden="1" x14ac:dyDescent="0.25"/>
    <row r="981" ht="15" hidden="1" x14ac:dyDescent="0.25"/>
    <row r="982" ht="15" hidden="1" x14ac:dyDescent="0.25"/>
    <row r="983" ht="15" hidden="1" x14ac:dyDescent="0.25"/>
    <row r="984" ht="15" hidden="1" x14ac:dyDescent="0.25"/>
    <row r="985" ht="15" hidden="1" x14ac:dyDescent="0.25"/>
    <row r="986" ht="15" hidden="1" x14ac:dyDescent="0.25"/>
    <row r="987" ht="15" hidden="1" x14ac:dyDescent="0.25"/>
    <row r="988" ht="15" hidden="1" x14ac:dyDescent="0.25"/>
    <row r="989" ht="15" hidden="1" x14ac:dyDescent="0.25"/>
    <row r="990" ht="15" hidden="1" x14ac:dyDescent="0.25"/>
    <row r="991" ht="15" hidden="1" x14ac:dyDescent="0.25"/>
    <row r="992" ht="15" hidden="1" x14ac:dyDescent="0.25"/>
    <row r="993" ht="15" hidden="1" x14ac:dyDescent="0.25"/>
    <row r="994" ht="15" hidden="1" x14ac:dyDescent="0.25"/>
    <row r="995" ht="15" hidden="1" x14ac:dyDescent="0.25"/>
    <row r="996" ht="15" hidden="1" x14ac:dyDescent="0.25"/>
    <row r="997" ht="15" hidden="1" x14ac:dyDescent="0.25"/>
    <row r="998" ht="15" hidden="1" x14ac:dyDescent="0.25"/>
    <row r="999" ht="15" hidden="1" x14ac:dyDescent="0.25"/>
    <row r="1000" ht="15" hidden="1" x14ac:dyDescent="0.25"/>
    <row r="1001" ht="15" hidden="1" x14ac:dyDescent="0.25"/>
    <row r="1002" ht="15" hidden="1" x14ac:dyDescent="0.25"/>
    <row r="1003" ht="15" hidden="1" x14ac:dyDescent="0.25"/>
    <row r="1004" ht="15" hidden="1" x14ac:dyDescent="0.25"/>
    <row r="1005" ht="15" hidden="1" x14ac:dyDescent="0.25"/>
    <row r="1006" ht="15" hidden="1" x14ac:dyDescent="0.25"/>
    <row r="1007" ht="15" hidden="1" x14ac:dyDescent="0.25"/>
    <row r="1008" ht="15" hidden="1" x14ac:dyDescent="0.25"/>
    <row r="1009" ht="15" hidden="1" x14ac:dyDescent="0.25"/>
    <row r="1010" ht="15" hidden="1" x14ac:dyDescent="0.25"/>
    <row r="1011" ht="15" hidden="1" x14ac:dyDescent="0.25"/>
    <row r="1012" ht="15" hidden="1" x14ac:dyDescent="0.25"/>
    <row r="1013" ht="15" hidden="1" x14ac:dyDescent="0.25"/>
    <row r="1014" ht="15" hidden="1" x14ac:dyDescent="0.25"/>
    <row r="1015" ht="15" hidden="1" x14ac:dyDescent="0.25"/>
    <row r="1016" ht="15" hidden="1" x14ac:dyDescent="0.25"/>
    <row r="1017" ht="15" hidden="1" x14ac:dyDescent="0.25"/>
    <row r="1018" ht="15" hidden="1" x14ac:dyDescent="0.25"/>
    <row r="1019" ht="15" hidden="1" x14ac:dyDescent="0.25"/>
    <row r="1020" ht="15" hidden="1" x14ac:dyDescent="0.25"/>
    <row r="1021" ht="15" hidden="1" x14ac:dyDescent="0.25"/>
    <row r="1022" ht="15" hidden="1" x14ac:dyDescent="0.25"/>
    <row r="1023" ht="15" hidden="1" x14ac:dyDescent="0.25"/>
    <row r="1024" ht="15" hidden="1" x14ac:dyDescent="0.25"/>
    <row r="1025" ht="15" hidden="1" x14ac:dyDescent="0.25"/>
    <row r="1026" ht="15" hidden="1" x14ac:dyDescent="0.25"/>
    <row r="1027" ht="15" hidden="1" x14ac:dyDescent="0.25"/>
    <row r="1028" ht="15" hidden="1" x14ac:dyDescent="0.25"/>
    <row r="1029" ht="15" hidden="1" x14ac:dyDescent="0.25"/>
    <row r="1030" ht="15" hidden="1" x14ac:dyDescent="0.25"/>
    <row r="1031" ht="15" hidden="1" x14ac:dyDescent="0.25"/>
    <row r="1032" ht="15" hidden="1" x14ac:dyDescent="0.25"/>
    <row r="1033" ht="15" hidden="1" x14ac:dyDescent="0.25"/>
    <row r="1034" ht="15" hidden="1" x14ac:dyDescent="0.25"/>
    <row r="1035" ht="15" hidden="1" x14ac:dyDescent="0.25"/>
    <row r="1036" ht="15" hidden="1" x14ac:dyDescent="0.25"/>
    <row r="1037" ht="15" hidden="1" x14ac:dyDescent="0.25"/>
    <row r="1038" ht="15" hidden="1" x14ac:dyDescent="0.25"/>
    <row r="1039" ht="15" hidden="1" x14ac:dyDescent="0.25"/>
    <row r="1040" ht="15" hidden="1" x14ac:dyDescent="0.25"/>
    <row r="1041" ht="15" hidden="1" x14ac:dyDescent="0.25"/>
    <row r="1042" ht="15" hidden="1" x14ac:dyDescent="0.25"/>
    <row r="1043" ht="15" hidden="1" x14ac:dyDescent="0.25"/>
    <row r="1044" ht="15" hidden="1" x14ac:dyDescent="0.25"/>
    <row r="1045" ht="15" hidden="1" x14ac:dyDescent="0.25"/>
    <row r="1046" ht="15" hidden="1" x14ac:dyDescent="0.25"/>
    <row r="1047" ht="15" hidden="1" x14ac:dyDescent="0.25"/>
    <row r="1048" ht="15" hidden="1" x14ac:dyDescent="0.25"/>
    <row r="1049" ht="15" hidden="1" x14ac:dyDescent="0.25"/>
    <row r="1050" ht="15" hidden="1" x14ac:dyDescent="0.25"/>
    <row r="1051" ht="15" hidden="1" x14ac:dyDescent="0.25"/>
    <row r="1052" ht="15" hidden="1" x14ac:dyDescent="0.25"/>
    <row r="1053" ht="15" hidden="1" x14ac:dyDescent="0.25"/>
    <row r="1054" ht="15" hidden="1" x14ac:dyDescent="0.25"/>
    <row r="1055" ht="15" hidden="1" x14ac:dyDescent="0.25"/>
    <row r="1056" ht="15" hidden="1" x14ac:dyDescent="0.25"/>
    <row r="1057" ht="15" hidden="1" x14ac:dyDescent="0.25"/>
    <row r="1058" ht="15" hidden="1" x14ac:dyDescent="0.25"/>
    <row r="1059" ht="15" hidden="1" x14ac:dyDescent="0.25"/>
    <row r="1060" ht="15" hidden="1" x14ac:dyDescent="0.25"/>
    <row r="1061" ht="15" hidden="1" x14ac:dyDescent="0.25"/>
    <row r="1062" ht="15" hidden="1" x14ac:dyDescent="0.25"/>
    <row r="1063" ht="15" hidden="1" x14ac:dyDescent="0.25"/>
    <row r="1064" ht="15" hidden="1" x14ac:dyDescent="0.25"/>
    <row r="1065" ht="15" hidden="1" x14ac:dyDescent="0.25"/>
    <row r="1066" ht="15" hidden="1" x14ac:dyDescent="0.25"/>
    <row r="1067" ht="15" hidden="1" x14ac:dyDescent="0.25"/>
    <row r="1068" ht="15" hidden="1" x14ac:dyDescent="0.25"/>
    <row r="1069" ht="15" hidden="1" x14ac:dyDescent="0.25"/>
    <row r="1070" ht="15" hidden="1" x14ac:dyDescent="0.25"/>
    <row r="1071" ht="15" hidden="1" x14ac:dyDescent="0.25"/>
    <row r="1072" ht="15" hidden="1" x14ac:dyDescent="0.25"/>
    <row r="1073" ht="15" hidden="1" x14ac:dyDescent="0.25"/>
    <row r="1074" ht="15" hidden="1" x14ac:dyDescent="0.25"/>
    <row r="1075" ht="15" hidden="1" x14ac:dyDescent="0.25"/>
    <row r="1076" ht="15" hidden="1" x14ac:dyDescent="0.25"/>
    <row r="1077" ht="15" hidden="1" x14ac:dyDescent="0.25"/>
    <row r="1078" ht="15" hidden="1" x14ac:dyDescent="0.25"/>
    <row r="1079" ht="15" hidden="1" x14ac:dyDescent="0.25"/>
    <row r="1080" ht="15" hidden="1" x14ac:dyDescent="0.25"/>
    <row r="1081" ht="15" hidden="1" x14ac:dyDescent="0.25"/>
    <row r="1082" ht="15" hidden="1" x14ac:dyDescent="0.25"/>
    <row r="1083" ht="15" hidden="1" x14ac:dyDescent="0.25"/>
    <row r="1084" ht="15" hidden="1" x14ac:dyDescent="0.25"/>
    <row r="1085" ht="15" hidden="1" x14ac:dyDescent="0.25"/>
    <row r="1086" ht="15" hidden="1" x14ac:dyDescent="0.25"/>
    <row r="1087" ht="15" hidden="1" x14ac:dyDescent="0.25"/>
    <row r="1088" ht="15" hidden="1" x14ac:dyDescent="0.25"/>
    <row r="1089" ht="15" hidden="1" x14ac:dyDescent="0.25"/>
    <row r="1090" ht="15" hidden="1" x14ac:dyDescent="0.25"/>
    <row r="1091" ht="15" hidden="1" x14ac:dyDescent="0.25"/>
    <row r="1092" ht="15" hidden="1" x14ac:dyDescent="0.25"/>
    <row r="1093" ht="15" hidden="1" x14ac:dyDescent="0.25"/>
    <row r="1094" ht="15" hidden="1" x14ac:dyDescent="0.25"/>
    <row r="1095" ht="15" hidden="1" x14ac:dyDescent="0.25"/>
    <row r="1096" ht="15" hidden="1" x14ac:dyDescent="0.25"/>
    <row r="1097" ht="15" hidden="1" x14ac:dyDescent="0.25"/>
    <row r="1098" ht="15" hidden="1" x14ac:dyDescent="0.25"/>
    <row r="1099" ht="15" hidden="1" x14ac:dyDescent="0.25"/>
    <row r="1100" ht="15" hidden="1" x14ac:dyDescent="0.25"/>
    <row r="1101" ht="15" hidden="1" x14ac:dyDescent="0.25"/>
    <row r="1102" ht="15" hidden="1" x14ac:dyDescent="0.25"/>
    <row r="1103" ht="15" hidden="1" x14ac:dyDescent="0.25"/>
    <row r="1104" ht="15" hidden="1" x14ac:dyDescent="0.25"/>
    <row r="1105" ht="15" hidden="1" x14ac:dyDescent="0.25"/>
    <row r="1106" ht="15" hidden="1" x14ac:dyDescent="0.25"/>
    <row r="1107" ht="15" hidden="1" x14ac:dyDescent="0.25"/>
    <row r="1108" ht="15" hidden="1" x14ac:dyDescent="0.25"/>
    <row r="1109" ht="15" hidden="1" x14ac:dyDescent="0.25"/>
    <row r="1110" ht="15" hidden="1" x14ac:dyDescent="0.25"/>
    <row r="1111" ht="15" hidden="1" x14ac:dyDescent="0.25"/>
    <row r="1112" ht="15" hidden="1" x14ac:dyDescent="0.25"/>
    <row r="1113" ht="15" hidden="1" x14ac:dyDescent="0.25"/>
    <row r="1114" ht="15" hidden="1" x14ac:dyDescent="0.25"/>
    <row r="1115" ht="15" hidden="1" x14ac:dyDescent="0.25"/>
    <row r="1116" ht="15" hidden="1" x14ac:dyDescent="0.25"/>
    <row r="1117" ht="15" hidden="1" x14ac:dyDescent="0.25"/>
    <row r="1118" ht="15" hidden="1" x14ac:dyDescent="0.25"/>
    <row r="1119" ht="15" hidden="1" x14ac:dyDescent="0.25"/>
    <row r="1120" ht="15" hidden="1" x14ac:dyDescent="0.25"/>
    <row r="1121" ht="15" hidden="1" x14ac:dyDescent="0.25"/>
    <row r="1122" ht="15" hidden="1" x14ac:dyDescent="0.25"/>
    <row r="1123" ht="15" hidden="1" x14ac:dyDescent="0.25"/>
    <row r="1124" ht="15" hidden="1" x14ac:dyDescent="0.25"/>
    <row r="1125" ht="15" hidden="1" x14ac:dyDescent="0.25"/>
    <row r="1126" ht="15" hidden="1" x14ac:dyDescent="0.25"/>
    <row r="1127" ht="15" hidden="1" x14ac:dyDescent="0.25"/>
    <row r="1128" ht="15" hidden="1" x14ac:dyDescent="0.25"/>
    <row r="1129" ht="15" hidden="1" x14ac:dyDescent="0.25"/>
    <row r="1130" ht="15" hidden="1" x14ac:dyDescent="0.25"/>
    <row r="1131" ht="15" hidden="1" x14ac:dyDescent="0.25"/>
    <row r="1132" ht="15" hidden="1" x14ac:dyDescent="0.25"/>
    <row r="1133" ht="15" hidden="1" x14ac:dyDescent="0.25"/>
    <row r="1134" ht="15" hidden="1" x14ac:dyDescent="0.25"/>
    <row r="1135" ht="15" hidden="1" x14ac:dyDescent="0.25"/>
    <row r="1136" ht="15" hidden="1" x14ac:dyDescent="0.25"/>
    <row r="1137" ht="15" hidden="1" x14ac:dyDescent="0.25"/>
    <row r="1138" ht="15" hidden="1" x14ac:dyDescent="0.25"/>
    <row r="1139" ht="15" hidden="1" x14ac:dyDescent="0.25"/>
    <row r="1140" ht="15" hidden="1" x14ac:dyDescent="0.25"/>
    <row r="1141" ht="15" hidden="1" x14ac:dyDescent="0.25"/>
    <row r="1142" ht="15" hidden="1" x14ac:dyDescent="0.25"/>
    <row r="1143" ht="15" hidden="1" x14ac:dyDescent="0.25"/>
    <row r="1144" ht="15" hidden="1" x14ac:dyDescent="0.25"/>
    <row r="1145" ht="15" hidden="1" x14ac:dyDescent="0.25"/>
    <row r="1146" ht="15" hidden="1" x14ac:dyDescent="0.25"/>
    <row r="1147" ht="15" hidden="1" x14ac:dyDescent="0.25"/>
    <row r="1148" ht="15" hidden="1" x14ac:dyDescent="0.25"/>
    <row r="1149" ht="15" hidden="1" x14ac:dyDescent="0.25"/>
    <row r="1150" ht="15" hidden="1" x14ac:dyDescent="0.25"/>
    <row r="1151" ht="15" hidden="1" x14ac:dyDescent="0.25"/>
    <row r="1152" ht="15" hidden="1" x14ac:dyDescent="0.25"/>
    <row r="1153" ht="15" hidden="1" x14ac:dyDescent="0.25"/>
    <row r="1154" ht="15" hidden="1" x14ac:dyDescent="0.25"/>
    <row r="1155" ht="15" hidden="1" x14ac:dyDescent="0.25"/>
    <row r="1156" ht="15" hidden="1" x14ac:dyDescent="0.25"/>
    <row r="1157" ht="15" hidden="1" x14ac:dyDescent="0.25"/>
    <row r="1158" ht="15" hidden="1" x14ac:dyDescent="0.25"/>
    <row r="1159" ht="15" hidden="1" x14ac:dyDescent="0.25"/>
    <row r="1160" ht="15" hidden="1" x14ac:dyDescent="0.25"/>
    <row r="1161" ht="15" hidden="1" x14ac:dyDescent="0.25"/>
    <row r="1162" ht="15" hidden="1" x14ac:dyDescent="0.25"/>
    <row r="1163" ht="15" hidden="1" x14ac:dyDescent="0.25"/>
    <row r="1164" ht="15" hidden="1" x14ac:dyDescent="0.25"/>
    <row r="1165" ht="15" hidden="1" x14ac:dyDescent="0.25"/>
    <row r="1166" ht="15" hidden="1" x14ac:dyDescent="0.25"/>
    <row r="1167" ht="15" hidden="1" x14ac:dyDescent="0.25"/>
    <row r="1168" ht="15" hidden="1" x14ac:dyDescent="0.25"/>
    <row r="1169" ht="15" hidden="1" x14ac:dyDescent="0.25"/>
    <row r="1170" ht="15" hidden="1" x14ac:dyDescent="0.25"/>
    <row r="1171" ht="15" hidden="1" x14ac:dyDescent="0.25"/>
    <row r="1172" ht="15" hidden="1" x14ac:dyDescent="0.25"/>
    <row r="1173" ht="15" hidden="1" x14ac:dyDescent="0.25"/>
    <row r="1174" ht="15" hidden="1" x14ac:dyDescent="0.25"/>
    <row r="1175" ht="15" hidden="1" x14ac:dyDescent="0.25"/>
    <row r="1176" ht="15" hidden="1" x14ac:dyDescent="0.25"/>
    <row r="1177" ht="15" hidden="1" x14ac:dyDescent="0.25"/>
    <row r="1178" ht="15" hidden="1" x14ac:dyDescent="0.25"/>
    <row r="1179" ht="15" hidden="1" x14ac:dyDescent="0.25"/>
    <row r="1180" ht="15" hidden="1" x14ac:dyDescent="0.25"/>
    <row r="1181" ht="15" hidden="1" x14ac:dyDescent="0.25"/>
    <row r="1182" ht="15" hidden="1" x14ac:dyDescent="0.25"/>
    <row r="1183" ht="15" hidden="1" x14ac:dyDescent="0.25"/>
    <row r="1184" ht="15" hidden="1" x14ac:dyDescent="0.25"/>
    <row r="1185" ht="15" hidden="1" x14ac:dyDescent="0.25"/>
    <row r="1186" ht="15" hidden="1" x14ac:dyDescent="0.25"/>
    <row r="1187" ht="15" hidden="1" x14ac:dyDescent="0.25"/>
    <row r="1188" ht="15" hidden="1" x14ac:dyDescent="0.25"/>
    <row r="1189" ht="15" hidden="1" x14ac:dyDescent="0.25"/>
    <row r="1190" ht="15" hidden="1" x14ac:dyDescent="0.25"/>
    <row r="1191" ht="15" hidden="1" x14ac:dyDescent="0.25"/>
    <row r="1192" ht="15" hidden="1" x14ac:dyDescent="0.25"/>
    <row r="1193" ht="15" hidden="1" x14ac:dyDescent="0.25"/>
    <row r="1194" ht="15" hidden="1" x14ac:dyDescent="0.25"/>
    <row r="1195" ht="15" hidden="1" x14ac:dyDescent="0.25"/>
    <row r="1196" ht="15" hidden="1" x14ac:dyDescent="0.25"/>
    <row r="1197" ht="15" hidden="1" x14ac:dyDescent="0.25"/>
    <row r="1198" ht="15" hidden="1" x14ac:dyDescent="0.25"/>
    <row r="1199" ht="15" hidden="1" x14ac:dyDescent="0.25"/>
    <row r="1200" ht="15" hidden="1" x14ac:dyDescent="0.25"/>
    <row r="1201" ht="15" hidden="1" x14ac:dyDescent="0.25"/>
    <row r="1202" ht="15" hidden="1" x14ac:dyDescent="0.25"/>
    <row r="1203" ht="15" hidden="1" x14ac:dyDescent="0.25"/>
    <row r="1204" ht="15" hidden="1" x14ac:dyDescent="0.25"/>
    <row r="1205" ht="15" hidden="1" x14ac:dyDescent="0.25"/>
    <row r="1206" ht="15" hidden="1" x14ac:dyDescent="0.25"/>
    <row r="1207" ht="15" hidden="1" x14ac:dyDescent="0.25"/>
    <row r="1208" ht="15" hidden="1" x14ac:dyDescent="0.25"/>
    <row r="1209" ht="15" hidden="1" x14ac:dyDescent="0.25"/>
    <row r="1210" ht="15" hidden="1" x14ac:dyDescent="0.25"/>
    <row r="1211" ht="15" hidden="1" x14ac:dyDescent="0.25"/>
    <row r="1212" ht="15" hidden="1" x14ac:dyDescent="0.25"/>
    <row r="1213" ht="15" hidden="1" x14ac:dyDescent="0.25"/>
    <row r="1214" ht="15" hidden="1" x14ac:dyDescent="0.25"/>
    <row r="1215" ht="15" hidden="1" x14ac:dyDescent="0.25"/>
    <row r="1216" ht="15" hidden="1" x14ac:dyDescent="0.25"/>
    <row r="1217" ht="15" hidden="1" x14ac:dyDescent="0.25"/>
    <row r="1218" ht="15" hidden="1" x14ac:dyDescent="0.25"/>
    <row r="1219" ht="15" hidden="1" x14ac:dyDescent="0.25"/>
    <row r="1220" ht="15" hidden="1" x14ac:dyDescent="0.25"/>
    <row r="1221" ht="15" hidden="1" x14ac:dyDescent="0.25"/>
    <row r="1222" ht="15" hidden="1" x14ac:dyDescent="0.25"/>
    <row r="1223" ht="15" hidden="1" x14ac:dyDescent="0.25"/>
    <row r="1224" ht="15" hidden="1" x14ac:dyDescent="0.25"/>
    <row r="1225" ht="15" hidden="1" x14ac:dyDescent="0.25"/>
    <row r="1226" ht="15" hidden="1" x14ac:dyDescent="0.25"/>
    <row r="1227" ht="15" hidden="1" x14ac:dyDescent="0.25"/>
    <row r="1228" ht="15" hidden="1" x14ac:dyDescent="0.25"/>
    <row r="1229" ht="15" hidden="1" x14ac:dyDescent="0.25"/>
    <row r="1230" ht="15" hidden="1" x14ac:dyDescent="0.25"/>
    <row r="1231" ht="15" hidden="1" x14ac:dyDescent="0.25"/>
    <row r="1232" ht="15" hidden="1" x14ac:dyDescent="0.25"/>
    <row r="1233" ht="15" hidden="1" x14ac:dyDescent="0.25"/>
    <row r="1234" ht="15" hidden="1" x14ac:dyDescent="0.25"/>
    <row r="1235" ht="15" hidden="1" x14ac:dyDescent="0.25"/>
    <row r="1236" ht="15" hidden="1" x14ac:dyDescent="0.25"/>
    <row r="1237" ht="15" hidden="1" x14ac:dyDescent="0.25"/>
    <row r="1238" ht="15" hidden="1" x14ac:dyDescent="0.25"/>
    <row r="1239" ht="15" hidden="1" x14ac:dyDescent="0.25"/>
    <row r="1240" ht="15" hidden="1" x14ac:dyDescent="0.25"/>
    <row r="1241" ht="15" hidden="1" x14ac:dyDescent="0.25"/>
    <row r="1242" ht="15" hidden="1" x14ac:dyDescent="0.25"/>
    <row r="1243" ht="15" hidden="1" x14ac:dyDescent="0.25"/>
    <row r="1244" ht="15" hidden="1" x14ac:dyDescent="0.25"/>
    <row r="1245" ht="15" hidden="1" x14ac:dyDescent="0.25"/>
    <row r="1246" ht="15" hidden="1" x14ac:dyDescent="0.25"/>
    <row r="1247" ht="15" hidden="1" x14ac:dyDescent="0.25"/>
    <row r="1248" ht="15" hidden="1" x14ac:dyDescent="0.25"/>
    <row r="1249" ht="15" hidden="1" x14ac:dyDescent="0.25"/>
    <row r="1250" ht="15" hidden="1" x14ac:dyDescent="0.25"/>
    <row r="1251" ht="15" hidden="1" x14ac:dyDescent="0.25"/>
    <row r="1252" ht="15" hidden="1" x14ac:dyDescent="0.25"/>
    <row r="1253" ht="15" hidden="1" x14ac:dyDescent="0.25"/>
    <row r="1254" ht="15" hidden="1" x14ac:dyDescent="0.25"/>
    <row r="1255" ht="15" hidden="1" x14ac:dyDescent="0.25"/>
    <row r="1256" ht="15" hidden="1" x14ac:dyDescent="0.25"/>
    <row r="1257" ht="15" hidden="1" x14ac:dyDescent="0.25"/>
    <row r="1258" ht="15" hidden="1" x14ac:dyDescent="0.25"/>
    <row r="1259" ht="15" hidden="1" x14ac:dyDescent="0.25"/>
    <row r="1260" ht="15" hidden="1" x14ac:dyDescent="0.25"/>
    <row r="1261" ht="15" hidden="1" x14ac:dyDescent="0.25"/>
    <row r="1262" ht="15" hidden="1" x14ac:dyDescent="0.25"/>
    <row r="1263" ht="15" hidden="1" x14ac:dyDescent="0.25"/>
    <row r="1264" ht="15" hidden="1" x14ac:dyDescent="0.25"/>
    <row r="1265" ht="15" hidden="1" x14ac:dyDescent="0.25"/>
    <row r="1266" ht="15" hidden="1" x14ac:dyDescent="0.25"/>
    <row r="1267" ht="15" hidden="1" x14ac:dyDescent="0.25"/>
    <row r="1268" ht="15" hidden="1" x14ac:dyDescent="0.25"/>
    <row r="1269" ht="15" hidden="1" x14ac:dyDescent="0.25"/>
    <row r="1270" ht="15" hidden="1" x14ac:dyDescent="0.25"/>
    <row r="1271" ht="15" hidden="1" x14ac:dyDescent="0.25"/>
    <row r="1272" ht="15" hidden="1" x14ac:dyDescent="0.25"/>
    <row r="1273" ht="15" hidden="1" x14ac:dyDescent="0.25"/>
    <row r="1274" ht="15" hidden="1" x14ac:dyDescent="0.25"/>
    <row r="1275" ht="15" hidden="1" x14ac:dyDescent="0.25"/>
    <row r="1276" ht="15" hidden="1" x14ac:dyDescent="0.25"/>
    <row r="1277" ht="15" hidden="1" x14ac:dyDescent="0.25"/>
    <row r="1278" ht="15" hidden="1" x14ac:dyDescent="0.25"/>
    <row r="1279" ht="15" hidden="1" x14ac:dyDescent="0.25"/>
    <row r="1280" ht="15" hidden="1" x14ac:dyDescent="0.25"/>
    <row r="1281" ht="15" hidden="1" x14ac:dyDescent="0.25"/>
    <row r="1282" ht="15" hidden="1" x14ac:dyDescent="0.25"/>
    <row r="1283" ht="15" hidden="1" x14ac:dyDescent="0.25"/>
    <row r="1284" ht="15" hidden="1" x14ac:dyDescent="0.25"/>
    <row r="1285" ht="15" hidden="1" x14ac:dyDescent="0.25"/>
    <row r="1286" ht="15" hidden="1" x14ac:dyDescent="0.25"/>
    <row r="1287" ht="15" hidden="1" x14ac:dyDescent="0.25"/>
    <row r="1288" ht="15" hidden="1" x14ac:dyDescent="0.25"/>
    <row r="1289" ht="15" hidden="1" x14ac:dyDescent="0.25"/>
    <row r="1290" ht="15" hidden="1" x14ac:dyDescent="0.25"/>
    <row r="1291" ht="15" hidden="1" x14ac:dyDescent="0.25"/>
    <row r="1292" ht="15" hidden="1" x14ac:dyDescent="0.25"/>
    <row r="1293" ht="15" hidden="1" x14ac:dyDescent="0.25"/>
    <row r="1294" ht="15" hidden="1" x14ac:dyDescent="0.25"/>
    <row r="1295" ht="15" hidden="1" x14ac:dyDescent="0.25"/>
    <row r="1296" ht="15" hidden="1" x14ac:dyDescent="0.25"/>
    <row r="1297" ht="15" hidden="1" x14ac:dyDescent="0.25"/>
    <row r="1298" ht="15" hidden="1" x14ac:dyDescent="0.25"/>
    <row r="1299" ht="15" hidden="1" x14ac:dyDescent="0.25"/>
    <row r="1300" ht="15" hidden="1" x14ac:dyDescent="0.25"/>
    <row r="1301" ht="15" hidden="1" x14ac:dyDescent="0.25"/>
    <row r="1302" ht="15" hidden="1" x14ac:dyDescent="0.25"/>
    <row r="1303" ht="15" hidden="1" x14ac:dyDescent="0.25"/>
    <row r="1304" ht="15" hidden="1" x14ac:dyDescent="0.25"/>
    <row r="1305" ht="15" hidden="1" x14ac:dyDescent="0.25"/>
    <row r="1306" ht="15" hidden="1" x14ac:dyDescent="0.25"/>
    <row r="1307" ht="15" hidden="1" x14ac:dyDescent="0.25"/>
    <row r="1308" ht="15" hidden="1" x14ac:dyDescent="0.25"/>
    <row r="1309" ht="15" hidden="1" x14ac:dyDescent="0.25"/>
    <row r="1310" ht="15" hidden="1" x14ac:dyDescent="0.25"/>
    <row r="1311" ht="15" hidden="1" x14ac:dyDescent="0.25"/>
    <row r="1312" ht="15" hidden="1" x14ac:dyDescent="0.25"/>
    <row r="1313" ht="15" hidden="1" x14ac:dyDescent="0.25"/>
    <row r="1314" ht="15" hidden="1" x14ac:dyDescent="0.25"/>
    <row r="1315" ht="15" hidden="1" x14ac:dyDescent="0.25"/>
    <row r="1316" ht="15" hidden="1" x14ac:dyDescent="0.25"/>
    <row r="1317" ht="15" hidden="1" x14ac:dyDescent="0.25"/>
    <row r="1318" ht="15" hidden="1" x14ac:dyDescent="0.25"/>
    <row r="1319" ht="15" hidden="1" x14ac:dyDescent="0.25"/>
    <row r="1320" ht="15" hidden="1" x14ac:dyDescent="0.25"/>
    <row r="1321" ht="15" hidden="1" x14ac:dyDescent="0.25"/>
    <row r="1322" ht="15" hidden="1" x14ac:dyDescent="0.25"/>
    <row r="1323" ht="15" hidden="1" x14ac:dyDescent="0.25"/>
    <row r="1324" ht="15" hidden="1" x14ac:dyDescent="0.25"/>
    <row r="1325" ht="15" hidden="1" x14ac:dyDescent="0.25"/>
    <row r="1326" ht="15" hidden="1" x14ac:dyDescent="0.25"/>
    <row r="1327" ht="15" hidden="1" x14ac:dyDescent="0.25"/>
    <row r="1328" ht="15" hidden="1" x14ac:dyDescent="0.25"/>
    <row r="1329" ht="15" hidden="1" x14ac:dyDescent="0.25"/>
    <row r="1330" ht="15" hidden="1" x14ac:dyDescent="0.25"/>
    <row r="1331" ht="15" hidden="1" x14ac:dyDescent="0.25"/>
    <row r="1332" ht="15" hidden="1" x14ac:dyDescent="0.25"/>
    <row r="1333" ht="15" hidden="1" x14ac:dyDescent="0.25"/>
    <row r="1334" ht="15" hidden="1" x14ac:dyDescent="0.25"/>
    <row r="1335" ht="15" hidden="1" x14ac:dyDescent="0.25"/>
    <row r="1336" ht="15" hidden="1" x14ac:dyDescent="0.25"/>
    <row r="1337" ht="15" hidden="1" x14ac:dyDescent="0.25"/>
    <row r="1338" ht="15" hidden="1" x14ac:dyDescent="0.25"/>
    <row r="1339" ht="15" hidden="1" x14ac:dyDescent="0.25"/>
    <row r="1340" ht="15" hidden="1" x14ac:dyDescent="0.25"/>
    <row r="1341" ht="15" hidden="1" x14ac:dyDescent="0.25"/>
    <row r="1342" ht="15" hidden="1" x14ac:dyDescent="0.25"/>
    <row r="1343" ht="15" hidden="1" x14ac:dyDescent="0.25"/>
    <row r="1344" ht="15" hidden="1" x14ac:dyDescent="0.25"/>
    <row r="1345" ht="15" hidden="1" x14ac:dyDescent="0.25"/>
    <row r="1346" ht="15" hidden="1" x14ac:dyDescent="0.25"/>
    <row r="1347" ht="15" hidden="1" x14ac:dyDescent="0.25"/>
    <row r="1348" ht="15" hidden="1" x14ac:dyDescent="0.25"/>
    <row r="1349" ht="15" hidden="1" x14ac:dyDescent="0.25"/>
    <row r="1350" ht="15" hidden="1" x14ac:dyDescent="0.25"/>
    <row r="1351" ht="15" hidden="1" x14ac:dyDescent="0.25"/>
    <row r="1352" ht="15" hidden="1" x14ac:dyDescent="0.25"/>
    <row r="1353" ht="15" hidden="1" x14ac:dyDescent="0.25"/>
    <row r="1354" ht="15" hidden="1" x14ac:dyDescent="0.25"/>
    <row r="1355" ht="15" hidden="1" x14ac:dyDescent="0.25"/>
    <row r="1356" ht="15" hidden="1" x14ac:dyDescent="0.25"/>
    <row r="1357" ht="15" hidden="1" x14ac:dyDescent="0.25"/>
    <row r="1358" ht="15" hidden="1" x14ac:dyDescent="0.25"/>
    <row r="1359" ht="15" hidden="1" x14ac:dyDescent="0.25"/>
    <row r="1360" ht="15" hidden="1" x14ac:dyDescent="0.25"/>
    <row r="1361" ht="15" hidden="1" x14ac:dyDescent="0.25"/>
    <row r="1362" ht="15" hidden="1" x14ac:dyDescent="0.25"/>
    <row r="1363" ht="15" hidden="1" x14ac:dyDescent="0.25"/>
    <row r="1364" ht="15" hidden="1" x14ac:dyDescent="0.25"/>
    <row r="1365" ht="15" hidden="1" x14ac:dyDescent="0.25"/>
    <row r="1366" ht="15" hidden="1" x14ac:dyDescent="0.25"/>
    <row r="1367" ht="15" hidden="1" x14ac:dyDescent="0.25"/>
    <row r="1368" ht="15" hidden="1" x14ac:dyDescent="0.25"/>
    <row r="1369" ht="15" hidden="1" x14ac:dyDescent="0.25"/>
    <row r="1370" ht="15" hidden="1" x14ac:dyDescent="0.25"/>
    <row r="1371" ht="15" hidden="1" x14ac:dyDescent="0.25"/>
    <row r="1372" ht="15" hidden="1" x14ac:dyDescent="0.25"/>
    <row r="1373" ht="15" hidden="1" x14ac:dyDescent="0.25"/>
    <row r="1374" ht="15" hidden="1" x14ac:dyDescent="0.25"/>
    <row r="1375" ht="15" hidden="1" x14ac:dyDescent="0.25"/>
    <row r="1376" ht="15" hidden="1" x14ac:dyDescent="0.25"/>
    <row r="1377" ht="15" hidden="1" x14ac:dyDescent="0.25"/>
    <row r="1378" ht="15" hidden="1" x14ac:dyDescent="0.25"/>
    <row r="1379" ht="15" hidden="1" x14ac:dyDescent="0.25"/>
    <row r="1380" ht="15" hidden="1" x14ac:dyDescent="0.25"/>
    <row r="1381" ht="15" hidden="1" x14ac:dyDescent="0.25"/>
    <row r="1382" ht="15" hidden="1" x14ac:dyDescent="0.25"/>
    <row r="1383" ht="15" hidden="1" x14ac:dyDescent="0.25"/>
    <row r="1384" ht="15" hidden="1" x14ac:dyDescent="0.25"/>
    <row r="1385" ht="15" hidden="1" x14ac:dyDescent="0.25"/>
    <row r="1386" ht="15" hidden="1" x14ac:dyDescent="0.25"/>
    <row r="1387" ht="15" hidden="1" x14ac:dyDescent="0.25"/>
    <row r="1388" ht="15" hidden="1" x14ac:dyDescent="0.25"/>
    <row r="1389" ht="15" hidden="1" x14ac:dyDescent="0.25"/>
    <row r="1390" ht="15" hidden="1" x14ac:dyDescent="0.25"/>
    <row r="1391" ht="15" hidden="1" x14ac:dyDescent="0.25"/>
    <row r="1392" ht="15" hidden="1" x14ac:dyDescent="0.25"/>
    <row r="1393" ht="15" hidden="1" x14ac:dyDescent="0.25"/>
    <row r="1394" ht="15" hidden="1" x14ac:dyDescent="0.25"/>
    <row r="1395" ht="15" hidden="1" x14ac:dyDescent="0.25"/>
    <row r="1396" ht="15" hidden="1" x14ac:dyDescent="0.25"/>
    <row r="1397" ht="15" hidden="1" x14ac:dyDescent="0.25"/>
    <row r="1398" ht="15" hidden="1" x14ac:dyDescent="0.25"/>
    <row r="1399" ht="15" hidden="1" x14ac:dyDescent="0.25"/>
    <row r="1400" ht="15" hidden="1" x14ac:dyDescent="0.25"/>
    <row r="1401" ht="15" hidden="1" x14ac:dyDescent="0.25"/>
    <row r="1402" ht="15" hidden="1" x14ac:dyDescent="0.25"/>
    <row r="1403" ht="15" hidden="1" x14ac:dyDescent="0.25"/>
    <row r="1404" ht="15" hidden="1" x14ac:dyDescent="0.25"/>
    <row r="1405" ht="15" hidden="1" x14ac:dyDescent="0.25"/>
    <row r="1406" ht="15" hidden="1" x14ac:dyDescent="0.25"/>
    <row r="1407" ht="15" hidden="1" x14ac:dyDescent="0.25"/>
    <row r="1408" ht="15" hidden="1" x14ac:dyDescent="0.25"/>
    <row r="1409" ht="15" hidden="1" x14ac:dyDescent="0.25"/>
    <row r="1410" ht="15" hidden="1" x14ac:dyDescent="0.25"/>
    <row r="1411" ht="15" hidden="1" x14ac:dyDescent="0.25"/>
    <row r="1412" ht="15" hidden="1" x14ac:dyDescent="0.25"/>
    <row r="1413" ht="15" hidden="1" x14ac:dyDescent="0.25"/>
    <row r="1414" ht="15" hidden="1" x14ac:dyDescent="0.25"/>
    <row r="1415" ht="15" hidden="1" x14ac:dyDescent="0.25"/>
    <row r="1416" ht="15" hidden="1" x14ac:dyDescent="0.25"/>
    <row r="1417" ht="15" hidden="1" x14ac:dyDescent="0.25"/>
    <row r="1418" ht="15" hidden="1" x14ac:dyDescent="0.25"/>
    <row r="1419" ht="15" hidden="1" x14ac:dyDescent="0.25"/>
    <row r="1420" ht="15" hidden="1" x14ac:dyDescent="0.25"/>
    <row r="1421" ht="15" hidden="1" x14ac:dyDescent="0.25"/>
    <row r="1422" ht="15" hidden="1" x14ac:dyDescent="0.25"/>
    <row r="1423" ht="15" hidden="1" x14ac:dyDescent="0.25"/>
    <row r="1424" ht="15" hidden="1" x14ac:dyDescent="0.25"/>
    <row r="1425" ht="15" hidden="1" x14ac:dyDescent="0.25"/>
    <row r="1426" ht="15" hidden="1" x14ac:dyDescent="0.25"/>
    <row r="1427" ht="15" hidden="1" x14ac:dyDescent="0.25"/>
    <row r="1428" ht="15" hidden="1" x14ac:dyDescent="0.25"/>
    <row r="1429" ht="15" hidden="1" x14ac:dyDescent="0.25"/>
    <row r="1430" ht="15" hidden="1" x14ac:dyDescent="0.25"/>
    <row r="1431" ht="15" hidden="1" x14ac:dyDescent="0.25"/>
    <row r="1432" ht="15" hidden="1" x14ac:dyDescent="0.25"/>
    <row r="1433" ht="15" hidden="1" x14ac:dyDescent="0.25"/>
    <row r="1434" ht="15" hidden="1" x14ac:dyDescent="0.25"/>
    <row r="1435" ht="15" hidden="1" x14ac:dyDescent="0.25"/>
    <row r="1436" ht="15" hidden="1" x14ac:dyDescent="0.25"/>
    <row r="1437" ht="15" hidden="1" x14ac:dyDescent="0.25"/>
    <row r="1438" ht="15" hidden="1" x14ac:dyDescent="0.25"/>
    <row r="1439" ht="15" hidden="1" x14ac:dyDescent="0.25"/>
    <row r="1440" ht="15" hidden="1" x14ac:dyDescent="0.25"/>
    <row r="1441" ht="15" hidden="1" x14ac:dyDescent="0.25"/>
    <row r="1442" ht="15" hidden="1" x14ac:dyDescent="0.25"/>
    <row r="1443" ht="15" hidden="1" x14ac:dyDescent="0.25"/>
    <row r="1444" ht="15" hidden="1" x14ac:dyDescent="0.25"/>
    <row r="1445" ht="15" hidden="1" x14ac:dyDescent="0.25"/>
    <row r="1446" ht="15" hidden="1" x14ac:dyDescent="0.25"/>
    <row r="1447" ht="15" hidden="1" x14ac:dyDescent="0.25"/>
    <row r="1448" ht="15" hidden="1" x14ac:dyDescent="0.25"/>
    <row r="1449" ht="15" hidden="1" x14ac:dyDescent="0.25"/>
    <row r="1450" ht="15" hidden="1" x14ac:dyDescent="0.25"/>
    <row r="1451" ht="15" hidden="1" x14ac:dyDescent="0.25"/>
    <row r="1452" ht="15" hidden="1" x14ac:dyDescent="0.25"/>
    <row r="1453" ht="15" hidden="1" x14ac:dyDescent="0.25"/>
    <row r="1454" ht="15" hidden="1" x14ac:dyDescent="0.25"/>
    <row r="1455" ht="15" hidden="1" x14ac:dyDescent="0.25"/>
    <row r="1456" ht="15" hidden="1" x14ac:dyDescent="0.25"/>
    <row r="1457" ht="15" hidden="1" x14ac:dyDescent="0.25"/>
    <row r="1458" ht="15" hidden="1" x14ac:dyDescent="0.25"/>
    <row r="1459" ht="15" hidden="1" x14ac:dyDescent="0.25"/>
    <row r="1460" ht="15" hidden="1" x14ac:dyDescent="0.25"/>
    <row r="1461" ht="15" hidden="1" x14ac:dyDescent="0.25"/>
    <row r="1462" ht="15" hidden="1" x14ac:dyDescent="0.25"/>
    <row r="1463" ht="15" hidden="1" x14ac:dyDescent="0.25"/>
    <row r="1464" ht="15" hidden="1" x14ac:dyDescent="0.25"/>
    <row r="1465" ht="15" hidden="1" x14ac:dyDescent="0.25"/>
    <row r="1466" ht="15" hidden="1" x14ac:dyDescent="0.25"/>
    <row r="1467" ht="15" hidden="1" x14ac:dyDescent="0.25"/>
    <row r="1468" ht="15" hidden="1" x14ac:dyDescent="0.25"/>
    <row r="1469" ht="15" hidden="1" x14ac:dyDescent="0.25"/>
    <row r="1470" ht="15" hidden="1" x14ac:dyDescent="0.25"/>
    <row r="1471" ht="15" hidden="1" x14ac:dyDescent="0.25"/>
    <row r="1472" ht="15" hidden="1" x14ac:dyDescent="0.25"/>
    <row r="1473" ht="15" hidden="1" x14ac:dyDescent="0.25"/>
    <row r="1474" ht="15" hidden="1" x14ac:dyDescent="0.25"/>
    <row r="1475" ht="15" hidden="1" x14ac:dyDescent="0.25"/>
    <row r="1476" ht="15" hidden="1" x14ac:dyDescent="0.25"/>
    <row r="1477" ht="15" hidden="1" x14ac:dyDescent="0.25"/>
    <row r="1478" ht="15" hidden="1" x14ac:dyDescent="0.25"/>
    <row r="1479" ht="15" hidden="1" x14ac:dyDescent="0.25"/>
    <row r="1480" ht="15" hidden="1" x14ac:dyDescent="0.25"/>
    <row r="1481" ht="15" hidden="1" x14ac:dyDescent="0.25"/>
    <row r="1482" ht="15" hidden="1" x14ac:dyDescent="0.25"/>
    <row r="1483" ht="15" hidden="1" x14ac:dyDescent="0.25"/>
    <row r="1484" ht="15" hidden="1" x14ac:dyDescent="0.25"/>
    <row r="1485" ht="15" hidden="1" x14ac:dyDescent="0.25"/>
    <row r="1486" ht="15" hidden="1" x14ac:dyDescent="0.25"/>
    <row r="1487" ht="15" hidden="1" x14ac:dyDescent="0.25"/>
    <row r="1488" ht="15" hidden="1" x14ac:dyDescent="0.25"/>
    <row r="1489" ht="15" hidden="1" x14ac:dyDescent="0.25"/>
    <row r="1490" ht="15" hidden="1" x14ac:dyDescent="0.25"/>
    <row r="1491" ht="15" hidden="1" x14ac:dyDescent="0.25"/>
    <row r="1492" ht="15" hidden="1" x14ac:dyDescent="0.25"/>
    <row r="1493" ht="15" hidden="1" x14ac:dyDescent="0.25"/>
    <row r="1494" ht="15" hidden="1" x14ac:dyDescent="0.25"/>
    <row r="1495" ht="15" hidden="1" x14ac:dyDescent="0.25"/>
    <row r="1496" ht="15" hidden="1" x14ac:dyDescent="0.25"/>
    <row r="1497" ht="15" hidden="1" x14ac:dyDescent="0.25"/>
    <row r="1498" ht="15" hidden="1" x14ac:dyDescent="0.25"/>
    <row r="1499" ht="15" hidden="1" x14ac:dyDescent="0.25"/>
    <row r="1500" ht="15" hidden="1" x14ac:dyDescent="0.25"/>
    <row r="1501" ht="15" hidden="1" x14ac:dyDescent="0.25"/>
    <row r="1502" ht="15" hidden="1" x14ac:dyDescent="0.25"/>
    <row r="1503" ht="15" hidden="1" x14ac:dyDescent="0.25"/>
    <row r="1504" ht="15" hidden="1" x14ac:dyDescent="0.25"/>
    <row r="1505" ht="15" hidden="1" x14ac:dyDescent="0.25"/>
    <row r="1506" ht="15" hidden="1" x14ac:dyDescent="0.25"/>
    <row r="1507" ht="15" hidden="1" x14ac:dyDescent="0.25"/>
    <row r="1508" ht="15" hidden="1" x14ac:dyDescent="0.25"/>
    <row r="1509" ht="15" hidden="1" x14ac:dyDescent="0.25"/>
    <row r="1510" ht="15" hidden="1" x14ac:dyDescent="0.25"/>
    <row r="1511" ht="15" hidden="1" x14ac:dyDescent="0.25"/>
    <row r="1512" ht="15" hidden="1" x14ac:dyDescent="0.25"/>
    <row r="1513" ht="15" hidden="1" x14ac:dyDescent="0.25"/>
    <row r="1514" ht="15" hidden="1" x14ac:dyDescent="0.25"/>
    <row r="1515" ht="15" hidden="1" x14ac:dyDescent="0.25"/>
    <row r="1516" ht="15" hidden="1" x14ac:dyDescent="0.25"/>
    <row r="1517" ht="15" hidden="1" x14ac:dyDescent="0.25"/>
    <row r="1518" ht="15" hidden="1" x14ac:dyDescent="0.25"/>
    <row r="1519" ht="15" hidden="1" x14ac:dyDescent="0.25"/>
    <row r="1520" ht="15" hidden="1" x14ac:dyDescent="0.25"/>
    <row r="1521" ht="15" hidden="1" x14ac:dyDescent="0.25"/>
    <row r="1522" ht="15" hidden="1" x14ac:dyDescent="0.25"/>
    <row r="1523" ht="15" hidden="1" x14ac:dyDescent="0.25"/>
    <row r="1524" ht="15" hidden="1" x14ac:dyDescent="0.25"/>
    <row r="1525" ht="15" hidden="1" x14ac:dyDescent="0.25"/>
    <row r="1526" ht="15" hidden="1" x14ac:dyDescent="0.25"/>
    <row r="1527" ht="15" hidden="1" x14ac:dyDescent="0.25"/>
    <row r="1528" ht="15" hidden="1" x14ac:dyDescent="0.25"/>
    <row r="1529" ht="15" hidden="1" x14ac:dyDescent="0.25"/>
    <row r="1530" ht="15" hidden="1" x14ac:dyDescent="0.25"/>
    <row r="1531" ht="15" hidden="1" x14ac:dyDescent="0.25"/>
    <row r="1532" ht="15" hidden="1" x14ac:dyDescent="0.25"/>
    <row r="1533" ht="15" hidden="1" x14ac:dyDescent="0.25"/>
    <row r="1534" ht="15" hidden="1" x14ac:dyDescent="0.25"/>
    <row r="1535" ht="15" hidden="1" x14ac:dyDescent="0.25"/>
    <row r="1536" ht="15" hidden="1" x14ac:dyDescent="0.25"/>
    <row r="1537" ht="15" hidden="1" x14ac:dyDescent="0.25"/>
    <row r="1538" ht="15" hidden="1" x14ac:dyDescent="0.25"/>
    <row r="1539" ht="15" hidden="1" x14ac:dyDescent="0.25"/>
    <row r="1540" ht="15" hidden="1" x14ac:dyDescent="0.25"/>
    <row r="1541" ht="15" hidden="1" x14ac:dyDescent="0.25"/>
    <row r="1542" ht="15" hidden="1" x14ac:dyDescent="0.25"/>
    <row r="1543" ht="15" hidden="1" x14ac:dyDescent="0.25"/>
    <row r="1544" ht="15" hidden="1" x14ac:dyDescent="0.25"/>
    <row r="1545" ht="15" hidden="1" x14ac:dyDescent="0.25"/>
    <row r="1546" ht="15" hidden="1" x14ac:dyDescent="0.25"/>
    <row r="1547" ht="15" hidden="1" x14ac:dyDescent="0.25"/>
    <row r="1548" ht="15" hidden="1" x14ac:dyDescent="0.25"/>
    <row r="1549" ht="15" hidden="1" x14ac:dyDescent="0.25"/>
    <row r="1550" ht="15" hidden="1" x14ac:dyDescent="0.25"/>
    <row r="1551" ht="15" hidden="1" x14ac:dyDescent="0.25"/>
    <row r="1552" ht="15" hidden="1" x14ac:dyDescent="0.25"/>
    <row r="1553" ht="15" hidden="1" x14ac:dyDescent="0.25"/>
    <row r="1554" ht="15" hidden="1" x14ac:dyDescent="0.25"/>
    <row r="1555" ht="15" hidden="1" x14ac:dyDescent="0.25"/>
    <row r="1556" ht="15" hidden="1" x14ac:dyDescent="0.25"/>
    <row r="1557" ht="15" hidden="1" x14ac:dyDescent="0.25"/>
    <row r="1558" ht="15" hidden="1" x14ac:dyDescent="0.25"/>
    <row r="1559" ht="15" hidden="1" x14ac:dyDescent="0.25"/>
    <row r="1560" ht="15" hidden="1" x14ac:dyDescent="0.25"/>
    <row r="1561" ht="15" hidden="1" x14ac:dyDescent="0.25"/>
    <row r="1562" ht="15" hidden="1" x14ac:dyDescent="0.25"/>
    <row r="1563" ht="15" hidden="1" x14ac:dyDescent="0.25"/>
    <row r="1564" ht="15" hidden="1" x14ac:dyDescent="0.25"/>
    <row r="1565" ht="15" hidden="1" x14ac:dyDescent="0.25"/>
    <row r="1566" ht="15" hidden="1" x14ac:dyDescent="0.25"/>
    <row r="1567" ht="15" hidden="1" x14ac:dyDescent="0.25"/>
    <row r="1568" ht="15" hidden="1" x14ac:dyDescent="0.25"/>
    <row r="1569" ht="15" hidden="1" x14ac:dyDescent="0.25"/>
    <row r="1570" ht="15" hidden="1" x14ac:dyDescent="0.25"/>
    <row r="1571" ht="15" hidden="1" x14ac:dyDescent="0.25"/>
    <row r="1572" ht="15" hidden="1" x14ac:dyDescent="0.25"/>
    <row r="1573" ht="15" hidden="1" x14ac:dyDescent="0.25"/>
    <row r="1574" ht="15" hidden="1" x14ac:dyDescent="0.25"/>
    <row r="1575" ht="15" hidden="1" x14ac:dyDescent="0.25"/>
    <row r="1576" ht="15" hidden="1" x14ac:dyDescent="0.25"/>
    <row r="1577" ht="15" hidden="1" x14ac:dyDescent="0.25"/>
    <row r="1578" ht="15" hidden="1" x14ac:dyDescent="0.25"/>
    <row r="1579" ht="15" hidden="1" x14ac:dyDescent="0.25"/>
    <row r="1580" ht="15" hidden="1" x14ac:dyDescent="0.25"/>
    <row r="1581" ht="15" hidden="1" x14ac:dyDescent="0.25"/>
    <row r="1582" ht="15" hidden="1" x14ac:dyDescent="0.25"/>
    <row r="1583" ht="15" hidden="1" x14ac:dyDescent="0.25"/>
    <row r="1584" ht="15" hidden="1" x14ac:dyDescent="0.25"/>
    <row r="1585" ht="15" hidden="1" x14ac:dyDescent="0.25"/>
    <row r="1586" ht="15" hidden="1" x14ac:dyDescent="0.25"/>
    <row r="1587" ht="15" hidden="1" x14ac:dyDescent="0.25"/>
    <row r="1588" ht="15" hidden="1" x14ac:dyDescent="0.25"/>
    <row r="1589" ht="15" hidden="1" x14ac:dyDescent="0.25"/>
    <row r="1590" ht="15" hidden="1" x14ac:dyDescent="0.25"/>
    <row r="1591" ht="15" hidden="1" x14ac:dyDescent="0.25"/>
    <row r="1592" ht="15" hidden="1" x14ac:dyDescent="0.25"/>
    <row r="1593" ht="15" hidden="1" x14ac:dyDescent="0.25"/>
    <row r="1594" ht="15" hidden="1" x14ac:dyDescent="0.25"/>
    <row r="1595" ht="15" hidden="1" x14ac:dyDescent="0.25"/>
    <row r="1596" ht="15" hidden="1" x14ac:dyDescent="0.25"/>
    <row r="1597" ht="15" hidden="1" x14ac:dyDescent="0.25"/>
    <row r="1598" ht="15" hidden="1" x14ac:dyDescent="0.25"/>
    <row r="1599" ht="15" hidden="1" x14ac:dyDescent="0.25"/>
    <row r="1600" ht="15" hidden="1" x14ac:dyDescent="0.25"/>
    <row r="1601" ht="15" hidden="1" x14ac:dyDescent="0.25"/>
    <row r="1602" ht="15" hidden="1" x14ac:dyDescent="0.25"/>
    <row r="1603" ht="15" hidden="1" x14ac:dyDescent="0.25"/>
    <row r="1604" ht="15" hidden="1" x14ac:dyDescent="0.25"/>
    <row r="1605" ht="15" hidden="1" x14ac:dyDescent="0.25"/>
    <row r="1606" ht="15" hidden="1" x14ac:dyDescent="0.25"/>
    <row r="1607" ht="15" hidden="1" x14ac:dyDescent="0.25"/>
    <row r="1608" ht="15" hidden="1" x14ac:dyDescent="0.25"/>
    <row r="1609" ht="15" hidden="1" x14ac:dyDescent="0.25"/>
    <row r="1610" ht="15" hidden="1" x14ac:dyDescent="0.25"/>
    <row r="1611" ht="15" hidden="1" x14ac:dyDescent="0.25"/>
    <row r="1612" ht="15" hidden="1" x14ac:dyDescent="0.25"/>
    <row r="1613" ht="15" hidden="1" x14ac:dyDescent="0.25"/>
    <row r="1614" ht="15" hidden="1" x14ac:dyDescent="0.25"/>
    <row r="1615" ht="15" hidden="1" x14ac:dyDescent="0.25"/>
    <row r="1616" ht="15" hidden="1" x14ac:dyDescent="0.25"/>
    <row r="1617" ht="15" hidden="1" x14ac:dyDescent="0.25"/>
    <row r="1618" ht="15" hidden="1" x14ac:dyDescent="0.25"/>
    <row r="1619" ht="15" hidden="1" x14ac:dyDescent="0.25"/>
    <row r="1620" ht="15" hidden="1" x14ac:dyDescent="0.25"/>
    <row r="1621" ht="15" hidden="1" x14ac:dyDescent="0.25"/>
    <row r="1622" ht="15" hidden="1" x14ac:dyDescent="0.25"/>
    <row r="1623" ht="15" hidden="1" x14ac:dyDescent="0.25"/>
    <row r="1624" ht="15" hidden="1" x14ac:dyDescent="0.25"/>
    <row r="1625" ht="15" hidden="1" x14ac:dyDescent="0.25"/>
    <row r="1626" ht="15" hidden="1" x14ac:dyDescent="0.25"/>
    <row r="1627" ht="15" hidden="1" x14ac:dyDescent="0.25"/>
    <row r="1628" ht="15" hidden="1" x14ac:dyDescent="0.25"/>
    <row r="1629" ht="15" hidden="1" x14ac:dyDescent="0.25"/>
    <row r="1630" ht="15" hidden="1" x14ac:dyDescent="0.25"/>
    <row r="1631" ht="15" hidden="1" x14ac:dyDescent="0.25"/>
    <row r="1632" ht="15" hidden="1" x14ac:dyDescent="0.25"/>
    <row r="1633" ht="15" hidden="1" x14ac:dyDescent="0.25"/>
    <row r="1634" ht="15" hidden="1" x14ac:dyDescent="0.25"/>
    <row r="1635" ht="15" hidden="1" x14ac:dyDescent="0.25"/>
    <row r="1636" ht="15" hidden="1" x14ac:dyDescent="0.25"/>
    <row r="1637" ht="15" hidden="1" x14ac:dyDescent="0.25"/>
    <row r="1638" ht="15" hidden="1" x14ac:dyDescent="0.25"/>
    <row r="1639" ht="15" hidden="1" x14ac:dyDescent="0.25"/>
    <row r="1640" ht="15" hidden="1" x14ac:dyDescent="0.25"/>
    <row r="1641" ht="15" hidden="1" x14ac:dyDescent="0.25"/>
    <row r="1642" ht="15" hidden="1" x14ac:dyDescent="0.25"/>
    <row r="1643" ht="15" hidden="1" x14ac:dyDescent="0.25"/>
    <row r="1644" ht="15" hidden="1" x14ac:dyDescent="0.25"/>
    <row r="1645" ht="15" hidden="1" x14ac:dyDescent="0.25"/>
    <row r="1646" ht="15" hidden="1" x14ac:dyDescent="0.25"/>
    <row r="1647" ht="15" hidden="1" x14ac:dyDescent="0.25"/>
    <row r="1648" ht="15" hidden="1" x14ac:dyDescent="0.25"/>
    <row r="1649" ht="15" hidden="1" x14ac:dyDescent="0.25"/>
    <row r="1650" ht="15" hidden="1" x14ac:dyDescent="0.25"/>
    <row r="1651" ht="15" hidden="1" x14ac:dyDescent="0.25"/>
    <row r="1652" ht="15" hidden="1" x14ac:dyDescent="0.25"/>
    <row r="1653" ht="15" hidden="1" x14ac:dyDescent="0.25"/>
    <row r="1654" ht="15" hidden="1" x14ac:dyDescent="0.25"/>
    <row r="1655" ht="15" hidden="1" x14ac:dyDescent="0.25"/>
    <row r="1656" ht="15" hidden="1" x14ac:dyDescent="0.25"/>
    <row r="1657" ht="15" hidden="1" x14ac:dyDescent="0.25"/>
    <row r="1658" ht="15" hidden="1" x14ac:dyDescent="0.25"/>
    <row r="1659" ht="15" hidden="1" x14ac:dyDescent="0.25"/>
    <row r="1660" ht="12.75" hidden="1" customHeight="1" x14ac:dyDescent="0.25"/>
    <row r="1661" ht="12.75" hidden="1" customHeight="1" x14ac:dyDescent="0.25"/>
    <row r="1662" ht="12.75" hidden="1" customHeight="1" x14ac:dyDescent="0.25"/>
    <row r="1663" ht="12.75" hidden="1" customHeight="1" x14ac:dyDescent="0.25"/>
    <row r="1664" ht="12.75" hidden="1" customHeight="1" x14ac:dyDescent="0.25"/>
    <row r="1665" ht="12.75" hidden="1" customHeight="1" x14ac:dyDescent="0.25"/>
    <row r="1666" ht="12.75" hidden="1" customHeight="1" x14ac:dyDescent="0.25"/>
    <row r="1667" ht="12.75" hidden="1" customHeight="1" x14ac:dyDescent="0.25"/>
    <row r="1668" ht="12.75" hidden="1" customHeight="1" x14ac:dyDescent="0.25"/>
    <row r="1669" ht="12.75" hidden="1" customHeight="1" x14ac:dyDescent="0.25"/>
    <row r="1670" ht="12.75" hidden="1" customHeight="1" x14ac:dyDescent="0.25"/>
    <row r="1671" ht="12.75" hidden="1" customHeight="1" x14ac:dyDescent="0.25"/>
    <row r="1672" ht="12.75" hidden="1" customHeight="1" x14ac:dyDescent="0.25"/>
    <row r="1673" ht="12.75" hidden="1" customHeight="1" x14ac:dyDescent="0.25"/>
    <row r="1674" ht="12.75" hidden="1" customHeight="1" x14ac:dyDescent="0.25"/>
    <row r="1675" ht="12.75" hidden="1" customHeight="1" x14ac:dyDescent="0.25"/>
    <row r="1676" ht="12.75" hidden="1" customHeight="1" x14ac:dyDescent="0.25"/>
    <row r="1677" ht="12.75" hidden="1" customHeight="1" x14ac:dyDescent="0.25"/>
    <row r="1678" ht="12.75" hidden="1" customHeight="1" x14ac:dyDescent="0.25"/>
    <row r="1679" ht="12.75" hidden="1" customHeight="1" x14ac:dyDescent="0.25"/>
    <row r="1680" ht="12.75" hidden="1" customHeight="1" x14ac:dyDescent="0.25"/>
    <row r="1681" ht="12.75" hidden="1" customHeight="1" x14ac:dyDescent="0.25"/>
    <row r="1682" ht="12.75" hidden="1" customHeight="1" x14ac:dyDescent="0.25"/>
    <row r="1683" ht="12.75" hidden="1" customHeight="1" x14ac:dyDescent="0.25"/>
    <row r="1684" ht="12.75" hidden="1" customHeight="1" x14ac:dyDescent="0.25"/>
    <row r="1685" ht="12.75" hidden="1" customHeight="1" x14ac:dyDescent="0.25"/>
    <row r="1686" ht="12.75" hidden="1" customHeight="1" x14ac:dyDescent="0.25"/>
    <row r="1687" ht="12.75" hidden="1" customHeight="1" x14ac:dyDescent="0.25"/>
    <row r="1688" ht="12.75" hidden="1" customHeight="1" x14ac:dyDescent="0.25"/>
    <row r="1689" ht="12.75" hidden="1" customHeight="1" x14ac:dyDescent="0.25"/>
    <row r="1690" ht="12.75" hidden="1" customHeight="1" x14ac:dyDescent="0.25"/>
    <row r="1691" ht="12.75" hidden="1" customHeight="1" x14ac:dyDescent="0.25"/>
    <row r="1692" ht="12.75" hidden="1" customHeight="1" x14ac:dyDescent="0.25"/>
    <row r="1693" ht="12.75" hidden="1" customHeight="1" x14ac:dyDescent="0.25"/>
    <row r="1694" ht="12.75" hidden="1" customHeight="1" x14ac:dyDescent="0.25"/>
    <row r="1695" ht="12.75" hidden="1" customHeight="1" x14ac:dyDescent="0.25"/>
    <row r="1696" ht="12.75" hidden="1" customHeight="1" x14ac:dyDescent="0.25"/>
    <row r="1697" ht="12.75" hidden="1" customHeight="1" x14ac:dyDescent="0.25"/>
    <row r="1698" ht="12.75" hidden="1" customHeight="1" x14ac:dyDescent="0.25"/>
    <row r="1699" ht="12.75" hidden="1" customHeight="1" x14ac:dyDescent="0.25"/>
    <row r="1700" ht="12.75" hidden="1" customHeight="1" x14ac:dyDescent="0.25"/>
    <row r="1701" ht="12.75" hidden="1" customHeight="1" x14ac:dyDescent="0.25"/>
    <row r="1702" ht="12.75" hidden="1" customHeight="1" x14ac:dyDescent="0.25"/>
    <row r="1703" ht="12.75" hidden="1" customHeight="1" x14ac:dyDescent="0.25"/>
    <row r="1704" ht="12.75" hidden="1" customHeight="1" x14ac:dyDescent="0.25"/>
    <row r="1705" ht="12.75" hidden="1" customHeight="1" x14ac:dyDescent="0.25"/>
    <row r="1706" ht="12.75" hidden="1" customHeight="1" x14ac:dyDescent="0.25"/>
    <row r="1707" ht="12.75" hidden="1" customHeight="1" x14ac:dyDescent="0.25"/>
    <row r="1708" ht="12.75" hidden="1" customHeight="1" x14ac:dyDescent="0.25"/>
    <row r="1709" ht="12.75" hidden="1" customHeight="1" x14ac:dyDescent="0.25"/>
    <row r="1710" ht="12.75" hidden="1" customHeight="1" x14ac:dyDescent="0.25"/>
    <row r="1711" ht="12.75" hidden="1" customHeight="1" x14ac:dyDescent="0.25"/>
    <row r="1712" ht="12.75" hidden="1" customHeight="1" x14ac:dyDescent="0.25"/>
    <row r="1713" ht="12.75" hidden="1" customHeight="1" x14ac:dyDescent="0.25"/>
    <row r="1714" ht="12.75" hidden="1" customHeight="1" x14ac:dyDescent="0.25"/>
    <row r="1715" ht="12.75" hidden="1" customHeight="1" x14ac:dyDescent="0.25"/>
    <row r="1716" ht="12.75" hidden="1" customHeight="1" x14ac:dyDescent="0.25"/>
  </sheetData>
  <mergeCells count="220">
    <mergeCell ref="A4:J4"/>
    <mergeCell ref="A5:G5"/>
    <mergeCell ref="H5:J5"/>
    <mergeCell ref="A6:A7"/>
    <mergeCell ref="B6:B7"/>
    <mergeCell ref="C6:C7"/>
    <mergeCell ref="D6:D7"/>
    <mergeCell ref="E6:E7"/>
    <mergeCell ref="F6:G6"/>
    <mergeCell ref="H6:H7"/>
    <mergeCell ref="I6:I7"/>
    <mergeCell ref="J6:J7"/>
    <mergeCell ref="A9:A11"/>
    <mergeCell ref="B9:B11"/>
    <mergeCell ref="C9:C11"/>
    <mergeCell ref="D9:D11"/>
    <mergeCell ref="E9:E11"/>
    <mergeCell ref="F9:F11"/>
    <mergeCell ref="G9:G11"/>
    <mergeCell ref="G12:G14"/>
    <mergeCell ref="A15:A17"/>
    <mergeCell ref="B15:B17"/>
    <mergeCell ref="C15:C17"/>
    <mergeCell ref="D15:D17"/>
    <mergeCell ref="E15:E17"/>
    <mergeCell ref="F15:F17"/>
    <mergeCell ref="G15:G17"/>
    <mergeCell ref="A12:A14"/>
    <mergeCell ref="B12:B14"/>
    <mergeCell ref="C12:C14"/>
    <mergeCell ref="D12:D14"/>
    <mergeCell ref="E12:E14"/>
    <mergeCell ref="F12:F14"/>
    <mergeCell ref="G19:G21"/>
    <mergeCell ref="A22:A24"/>
    <mergeCell ref="B22:B24"/>
    <mergeCell ref="C22:C24"/>
    <mergeCell ref="D22:D24"/>
    <mergeCell ref="E22:E24"/>
    <mergeCell ref="F22:F24"/>
    <mergeCell ref="G22:G24"/>
    <mergeCell ref="A19:A21"/>
    <mergeCell ref="B19:B21"/>
    <mergeCell ref="C19:C21"/>
    <mergeCell ref="D19:D21"/>
    <mergeCell ref="E19:E21"/>
    <mergeCell ref="F19:F21"/>
    <mergeCell ref="G25:G27"/>
    <mergeCell ref="A28:A30"/>
    <mergeCell ref="B28:B30"/>
    <mergeCell ref="C28:C30"/>
    <mergeCell ref="D28:D30"/>
    <mergeCell ref="E28:E30"/>
    <mergeCell ref="F28:F30"/>
    <mergeCell ref="G28:G30"/>
    <mergeCell ref="A25:A27"/>
    <mergeCell ref="B25:B27"/>
    <mergeCell ref="C25:C27"/>
    <mergeCell ref="D25:D27"/>
    <mergeCell ref="E25:E27"/>
    <mergeCell ref="F25:F27"/>
    <mergeCell ref="G33:G35"/>
    <mergeCell ref="A37:A39"/>
    <mergeCell ref="B37:B39"/>
    <mergeCell ref="C37:C39"/>
    <mergeCell ref="D37:D39"/>
    <mergeCell ref="E37:E39"/>
    <mergeCell ref="F37:F39"/>
    <mergeCell ref="G37:G39"/>
    <mergeCell ref="A33:A35"/>
    <mergeCell ref="B33:B35"/>
    <mergeCell ref="C33:C35"/>
    <mergeCell ref="D33:D35"/>
    <mergeCell ref="E33:E35"/>
    <mergeCell ref="F33:F35"/>
    <mergeCell ref="G40:G42"/>
    <mergeCell ref="A43:A45"/>
    <mergeCell ref="B43:B45"/>
    <mergeCell ref="C43:C45"/>
    <mergeCell ref="D43:D45"/>
    <mergeCell ref="E43:E45"/>
    <mergeCell ref="F43:F45"/>
    <mergeCell ref="G43:G45"/>
    <mergeCell ref="A40:A42"/>
    <mergeCell ref="B40:B42"/>
    <mergeCell ref="C40:C42"/>
    <mergeCell ref="D40:D42"/>
    <mergeCell ref="E40:E42"/>
    <mergeCell ref="F40:F42"/>
    <mergeCell ref="G46:G48"/>
    <mergeCell ref="A49:A51"/>
    <mergeCell ref="B49:B51"/>
    <mergeCell ref="C49:C51"/>
    <mergeCell ref="D49:D51"/>
    <mergeCell ref="E49:E51"/>
    <mergeCell ref="F49:F51"/>
    <mergeCell ref="G49:G51"/>
    <mergeCell ref="A46:A48"/>
    <mergeCell ref="B46:B48"/>
    <mergeCell ref="C46:C48"/>
    <mergeCell ref="D46:D48"/>
    <mergeCell ref="E46:E48"/>
    <mergeCell ref="F46:F48"/>
    <mergeCell ref="G52:G54"/>
    <mergeCell ref="A55:A57"/>
    <mergeCell ref="B55:B57"/>
    <mergeCell ref="C55:C57"/>
    <mergeCell ref="D55:D57"/>
    <mergeCell ref="E55:E57"/>
    <mergeCell ref="F55:F57"/>
    <mergeCell ref="G55:G57"/>
    <mergeCell ref="A52:A54"/>
    <mergeCell ref="B52:B54"/>
    <mergeCell ref="C52:C54"/>
    <mergeCell ref="D52:D54"/>
    <mergeCell ref="E52:E54"/>
    <mergeCell ref="F52:F54"/>
    <mergeCell ref="G58:G60"/>
    <mergeCell ref="A62:A64"/>
    <mergeCell ref="B62:B64"/>
    <mergeCell ref="C62:C64"/>
    <mergeCell ref="D62:D64"/>
    <mergeCell ref="E62:E64"/>
    <mergeCell ref="F62:F64"/>
    <mergeCell ref="G62:G64"/>
    <mergeCell ref="A58:A60"/>
    <mergeCell ref="B58:B60"/>
    <mergeCell ref="C58:C60"/>
    <mergeCell ref="D58:D60"/>
    <mergeCell ref="E58:E60"/>
    <mergeCell ref="F58:F60"/>
    <mergeCell ref="G65:G67"/>
    <mergeCell ref="A70:A72"/>
    <mergeCell ref="B70:B72"/>
    <mergeCell ref="C70:C72"/>
    <mergeCell ref="D70:D72"/>
    <mergeCell ref="E70:E72"/>
    <mergeCell ref="F70:F72"/>
    <mergeCell ref="G70:G72"/>
    <mergeCell ref="A65:A67"/>
    <mergeCell ref="B65:B67"/>
    <mergeCell ref="C65:C67"/>
    <mergeCell ref="D65:D67"/>
    <mergeCell ref="E65:E67"/>
    <mergeCell ref="F65:F67"/>
    <mergeCell ref="G73:G75"/>
    <mergeCell ref="A76:A78"/>
    <mergeCell ref="B76:B78"/>
    <mergeCell ref="C76:C78"/>
    <mergeCell ref="D76:D78"/>
    <mergeCell ref="E76:E78"/>
    <mergeCell ref="F76:F78"/>
    <mergeCell ref="G76:G78"/>
    <mergeCell ref="A73:A75"/>
    <mergeCell ref="B73:B75"/>
    <mergeCell ref="C73:C75"/>
    <mergeCell ref="D73:D75"/>
    <mergeCell ref="E73:E75"/>
    <mergeCell ref="F73:F75"/>
    <mergeCell ref="G79:G81"/>
    <mergeCell ref="A82:A84"/>
    <mergeCell ref="B82:B84"/>
    <mergeCell ref="C82:C84"/>
    <mergeCell ref="D82:D84"/>
    <mergeCell ref="E82:E84"/>
    <mergeCell ref="F82:F84"/>
    <mergeCell ref="G82:G84"/>
    <mergeCell ref="A79:A81"/>
    <mergeCell ref="B79:B81"/>
    <mergeCell ref="C79:C81"/>
    <mergeCell ref="D79:D81"/>
    <mergeCell ref="E79:E81"/>
    <mergeCell ref="F79:F81"/>
    <mergeCell ref="G85:G87"/>
    <mergeCell ref="A89:A91"/>
    <mergeCell ref="B89:B91"/>
    <mergeCell ref="C89:C91"/>
    <mergeCell ref="D89:D91"/>
    <mergeCell ref="E89:E91"/>
    <mergeCell ref="F89:F91"/>
    <mergeCell ref="G89:G91"/>
    <mergeCell ref="A85:A87"/>
    <mergeCell ref="B85:B87"/>
    <mergeCell ref="C85:C87"/>
    <mergeCell ref="D85:D87"/>
    <mergeCell ref="E85:E87"/>
    <mergeCell ref="F85:F87"/>
    <mergeCell ref="G92:G94"/>
    <mergeCell ref="A96:A98"/>
    <mergeCell ref="B96:B98"/>
    <mergeCell ref="C96:C98"/>
    <mergeCell ref="D96:D98"/>
    <mergeCell ref="E96:E98"/>
    <mergeCell ref="F96:F98"/>
    <mergeCell ref="G96:G98"/>
    <mergeCell ref="A92:A94"/>
    <mergeCell ref="B92:B94"/>
    <mergeCell ref="C92:C94"/>
    <mergeCell ref="D92:D94"/>
    <mergeCell ref="E92:E94"/>
    <mergeCell ref="F92:F94"/>
    <mergeCell ref="A106:G106"/>
    <mergeCell ref="A107:G107"/>
    <mergeCell ref="A108:G108"/>
    <mergeCell ref="A109:G109"/>
    <mergeCell ref="A110:G110"/>
    <mergeCell ref="G99:G101"/>
    <mergeCell ref="A103:A105"/>
    <mergeCell ref="B103:B105"/>
    <mergeCell ref="C103:C105"/>
    <mergeCell ref="D103:D105"/>
    <mergeCell ref="E103:E105"/>
    <mergeCell ref="F103:F105"/>
    <mergeCell ref="G103:G105"/>
    <mergeCell ref="A99:A101"/>
    <mergeCell ref="B99:B101"/>
    <mergeCell ref="C99:C101"/>
    <mergeCell ref="D99:D101"/>
    <mergeCell ref="E99:E101"/>
    <mergeCell ref="F99:F101"/>
  </mergeCells>
  <conditionalFormatting sqref="H11:J11 H14:J14 H17:J17 H21:J21 H24:J24 H27:J27 H30:J30 H35:J35 H39:J39 H42:J42 H45:J45 H48:J48 H51:J51 H54:J54 H57:J57 H60:J60 H64:J64 H67:J67 H72:J72 H75:J75 H78:J78 H81:J81 H84:J84 H87:J87 H91:J91 H94:J94 H98:J98 H101:J101 H105:J105">
    <cfRule type="expression" dxfId="2" priority="1">
      <formula>H10&gt;0.01%</formula>
    </cfRule>
  </conditionalFormatting>
  <pageMargins left="0.51181102362204722" right="0.51181102362204722" top="0.98425196850393704" bottom="0.56000000000000005" header="0.31496062992125984" footer="0.31496062992125984"/>
  <pageSetup paperSize="9" scale="44" orientation="portrait" r:id="rId1"/>
  <headerFooter>
    <oddHeader>&amp;C&amp;G</oddHeader>
    <oddFooter>&amp;CRua Demócrito Cavalcanti, 144 – Livramento, Vitória de Santo Antão – PE – CEP: 55.612-010&amp;RPágina &amp;P de &amp;N</oddFooter>
  </headerFooter>
  <legacyDrawingHF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79170E-B652-4189-AE17-235F3E17AD76}">
  <dimension ref="A1:G66"/>
  <sheetViews>
    <sheetView view="pageBreakPreview" topLeftCell="A8" zoomScale="85" zoomScaleNormal="100" zoomScaleSheetLayoutView="85" workbookViewId="0">
      <selection activeCell="B19" sqref="B19:C19"/>
    </sheetView>
  </sheetViews>
  <sheetFormatPr defaultColWidth="0" defaultRowHeight="0" customHeight="1" zeroHeight="1" x14ac:dyDescent="0.25"/>
  <cols>
    <col min="1" max="1" width="9.140625" style="3" customWidth="1"/>
    <col min="2" max="2" width="76.85546875" customWidth="1"/>
    <col min="3" max="3" width="17.42578125" customWidth="1"/>
    <col min="4" max="4" width="17.28515625" style="3" customWidth="1"/>
    <col min="5" max="16384" width="16.5703125" hidden="1"/>
  </cols>
  <sheetData>
    <row r="1" spans="1:4" ht="15" customHeight="1" x14ac:dyDescent="0.25">
      <c r="A1" s="522" t="s">
        <v>241</v>
      </c>
      <c r="B1" s="523"/>
      <c r="C1" s="376" t="s">
        <v>98</v>
      </c>
      <c r="D1" s="377">
        <v>45778</v>
      </c>
    </row>
    <row r="2" spans="1:4" ht="15" x14ac:dyDescent="0.25">
      <c r="A2" s="524"/>
      <c r="B2" s="525"/>
      <c r="C2" s="252" t="s">
        <v>14</v>
      </c>
      <c r="D2" s="378">
        <v>45841</v>
      </c>
    </row>
    <row r="3" spans="1:4" ht="15" x14ac:dyDescent="0.25">
      <c r="A3" s="524"/>
      <c r="B3" s="525"/>
      <c r="C3" s="252" t="s">
        <v>3</v>
      </c>
      <c r="D3" s="379" t="s">
        <v>367</v>
      </c>
    </row>
    <row r="4" spans="1:4" ht="15" x14ac:dyDescent="0.25">
      <c r="A4" s="372" t="s">
        <v>0</v>
      </c>
      <c r="B4" s="373"/>
      <c r="C4" s="252" t="s">
        <v>99</v>
      </c>
      <c r="D4" s="380"/>
    </row>
    <row r="5" spans="1:4" ht="13.5" customHeight="1" thickBot="1" x14ac:dyDescent="0.3">
      <c r="A5" s="526" t="s">
        <v>6</v>
      </c>
      <c r="B5" s="527"/>
      <c r="C5" s="528" t="s">
        <v>1</v>
      </c>
      <c r="D5" s="381"/>
    </row>
    <row r="6" spans="1:4" ht="13.5" customHeight="1" x14ac:dyDescent="0.25">
      <c r="A6" s="526"/>
      <c r="B6" s="527"/>
      <c r="C6" s="528"/>
      <c r="D6" s="382"/>
    </row>
    <row r="7" spans="1:4" ht="15" x14ac:dyDescent="0.25">
      <c r="A7" s="374" t="s">
        <v>8</v>
      </c>
      <c r="B7" s="375"/>
      <c r="C7" s="529"/>
      <c r="D7" s="530"/>
    </row>
    <row r="8" spans="1:4" ht="15.75" thickBot="1" x14ac:dyDescent="0.3">
      <c r="A8" s="519" t="s">
        <v>242</v>
      </c>
      <c r="B8" s="520"/>
      <c r="C8" s="521"/>
      <c r="D8" s="521"/>
    </row>
    <row r="9" spans="1:4" ht="108.75" customHeight="1" thickTop="1" thickBot="1" x14ac:dyDescent="0.3">
      <c r="A9" s="513" t="s">
        <v>243</v>
      </c>
      <c r="B9" s="514"/>
      <c r="C9" s="514"/>
      <c r="D9" s="514"/>
    </row>
    <row r="10" spans="1:4" ht="15" customHeight="1" thickTop="1" x14ac:dyDescent="0.25">
      <c r="A10" s="515" t="s">
        <v>244</v>
      </c>
      <c r="B10" s="516"/>
      <c r="C10" s="516"/>
      <c r="D10" s="516"/>
    </row>
    <row r="11" spans="1:4" ht="42" customHeight="1" thickBot="1" x14ac:dyDescent="0.3">
      <c r="A11" s="253"/>
      <c r="B11" s="254"/>
      <c r="C11" s="254"/>
      <c r="D11" s="254" t="s">
        <v>28</v>
      </c>
    </row>
    <row r="12" spans="1:4" ht="15.75" thickTop="1" x14ac:dyDescent="0.25">
      <c r="A12" s="255" t="s">
        <v>36</v>
      </c>
      <c r="B12" s="517" t="s">
        <v>245</v>
      </c>
      <c r="C12" s="518"/>
      <c r="D12" s="256">
        <v>5.6399999999999999E-2</v>
      </c>
    </row>
    <row r="13" spans="1:4" ht="16.5" x14ac:dyDescent="0.3">
      <c r="A13" s="257" t="s">
        <v>38</v>
      </c>
      <c r="B13" s="501" t="s">
        <v>246</v>
      </c>
      <c r="C13" s="502"/>
      <c r="D13" s="258">
        <v>3.7999999999999999E-2</v>
      </c>
    </row>
    <row r="14" spans="1:4" ht="16.5" x14ac:dyDescent="0.3">
      <c r="A14" s="257" t="s">
        <v>40</v>
      </c>
      <c r="B14" s="501" t="s">
        <v>247</v>
      </c>
      <c r="C14" s="502"/>
      <c r="D14" s="258">
        <v>3.2000000000000002E-3</v>
      </c>
    </row>
    <row r="15" spans="1:4" ht="16.5" x14ac:dyDescent="0.3">
      <c r="A15" s="257" t="s">
        <v>42</v>
      </c>
      <c r="B15" s="501" t="s">
        <v>248</v>
      </c>
      <c r="C15" s="502"/>
      <c r="D15" s="258">
        <v>5.0000000000000001E-3</v>
      </c>
    </row>
    <row r="16" spans="1:4" ht="16.5" x14ac:dyDescent="0.3">
      <c r="A16" s="257" t="s">
        <v>249</v>
      </c>
      <c r="B16" s="501" t="s">
        <v>250</v>
      </c>
      <c r="C16" s="502"/>
      <c r="D16" s="258">
        <v>1.0200000000000001E-2</v>
      </c>
    </row>
    <row r="17" spans="1:4" ht="16.5" x14ac:dyDescent="0.3">
      <c r="A17" s="259"/>
      <c r="B17" s="260"/>
      <c r="C17" s="260"/>
      <c r="D17" s="261"/>
    </row>
    <row r="18" spans="1:4" ht="15" x14ac:dyDescent="0.25">
      <c r="A18" s="262" t="s">
        <v>44</v>
      </c>
      <c r="B18" s="499" t="s">
        <v>251</v>
      </c>
      <c r="C18" s="500"/>
      <c r="D18" s="263">
        <v>7.1500000000000008E-2</v>
      </c>
    </row>
    <row r="19" spans="1:4" ht="16.5" x14ac:dyDescent="0.3">
      <c r="A19" s="257" t="s">
        <v>46</v>
      </c>
      <c r="B19" s="501" t="s">
        <v>252</v>
      </c>
      <c r="C19" s="502"/>
      <c r="D19" s="264">
        <v>6.4999999999999997E-3</v>
      </c>
    </row>
    <row r="20" spans="1:4" ht="16.5" x14ac:dyDescent="0.3">
      <c r="A20" s="257" t="s">
        <v>50</v>
      </c>
      <c r="B20" s="501" t="s">
        <v>253</v>
      </c>
      <c r="C20" s="502"/>
      <c r="D20" s="258">
        <v>0.03</v>
      </c>
    </row>
    <row r="21" spans="1:4" ht="16.5" x14ac:dyDescent="0.25">
      <c r="A21" s="265" t="s">
        <v>52</v>
      </c>
      <c r="B21" s="509" t="s">
        <v>254</v>
      </c>
      <c r="C21" s="510"/>
      <c r="D21" s="258"/>
    </row>
    <row r="22" spans="1:4" s="267" customFormat="1" ht="24" customHeight="1" x14ac:dyDescent="0.2">
      <c r="A22" s="266" t="s">
        <v>54</v>
      </c>
      <c r="B22" s="511" t="s">
        <v>255</v>
      </c>
      <c r="C22" s="512"/>
      <c r="D22" s="258">
        <v>3.5000000000000003E-2</v>
      </c>
    </row>
    <row r="23" spans="1:4" ht="16.5" x14ac:dyDescent="0.3">
      <c r="A23" s="259"/>
      <c r="B23" s="260"/>
      <c r="C23" s="260"/>
      <c r="D23" s="268"/>
    </row>
    <row r="24" spans="1:4" ht="15" x14ac:dyDescent="0.25">
      <c r="A24" s="262" t="s">
        <v>56</v>
      </c>
      <c r="B24" s="499" t="s">
        <v>256</v>
      </c>
      <c r="C24" s="500"/>
      <c r="D24" s="263">
        <v>6.6400000000000001E-2</v>
      </c>
    </row>
    <row r="25" spans="1:4" ht="17.25" thickBot="1" x14ac:dyDescent="0.35">
      <c r="A25" s="257" t="s">
        <v>58</v>
      </c>
      <c r="B25" s="501" t="s">
        <v>257</v>
      </c>
      <c r="C25" s="502"/>
      <c r="D25" s="264">
        <v>6.6400000000000001E-2</v>
      </c>
    </row>
    <row r="26" spans="1:4" ht="15.75" thickBot="1" x14ac:dyDescent="0.3">
      <c r="A26" s="269" t="s">
        <v>78</v>
      </c>
      <c r="B26" s="503" t="s">
        <v>258</v>
      </c>
      <c r="C26" s="504"/>
      <c r="D26" s="270">
        <v>0.21383682319439945</v>
      </c>
    </row>
    <row r="27" spans="1:4" ht="15.75" customHeight="1" x14ac:dyDescent="0.25">
      <c r="A27" s="505" t="s">
        <v>259</v>
      </c>
      <c r="B27" s="506"/>
      <c r="C27" s="506"/>
      <c r="D27" s="506"/>
    </row>
    <row r="28" spans="1:4" ht="53.25" customHeight="1" x14ac:dyDescent="0.25">
      <c r="A28" s="507"/>
      <c r="B28" s="508"/>
      <c r="C28" s="508"/>
      <c r="D28" s="508"/>
    </row>
    <row r="29" spans="1:4" s="272" customFormat="1" ht="13.5" customHeight="1" x14ac:dyDescent="0.2">
      <c r="A29" s="497" t="s">
        <v>260</v>
      </c>
      <c r="B29" s="498"/>
      <c r="C29" s="498"/>
      <c r="D29" s="498"/>
    </row>
    <row r="30" spans="1:4" s="272" customFormat="1" ht="13.5" customHeight="1" x14ac:dyDescent="0.2">
      <c r="A30" s="497" t="s">
        <v>261</v>
      </c>
      <c r="B30" s="498"/>
      <c r="C30" s="498"/>
      <c r="D30" s="498"/>
    </row>
    <row r="31" spans="1:4" s="272" customFormat="1" ht="13.5" customHeight="1" x14ac:dyDescent="0.2">
      <c r="A31" s="497" t="s">
        <v>262</v>
      </c>
      <c r="B31" s="498"/>
      <c r="C31" s="498"/>
      <c r="D31" s="498"/>
    </row>
    <row r="32" spans="1:4" s="272" customFormat="1" ht="13.5" customHeight="1" x14ac:dyDescent="0.2">
      <c r="A32" s="497" t="s">
        <v>263</v>
      </c>
      <c r="B32" s="498"/>
      <c r="C32" s="498"/>
      <c r="D32" s="498"/>
    </row>
    <row r="33" spans="1:4" s="272" customFormat="1" ht="13.5" customHeight="1" x14ac:dyDescent="0.2">
      <c r="A33" s="497" t="s">
        <v>264</v>
      </c>
      <c r="B33" s="498"/>
      <c r="C33" s="498"/>
      <c r="D33" s="498"/>
    </row>
    <row r="34" spans="1:4" s="272" customFormat="1" ht="13.5" customHeight="1" x14ac:dyDescent="0.2">
      <c r="A34" s="497" t="s">
        <v>265</v>
      </c>
      <c r="B34" s="498"/>
      <c r="C34" s="498"/>
      <c r="D34" s="498"/>
    </row>
    <row r="35" spans="1:4" s="272" customFormat="1" ht="13.5" customHeight="1" x14ac:dyDescent="0.2">
      <c r="A35" s="497" t="s">
        <v>266</v>
      </c>
      <c r="B35" s="498"/>
      <c r="C35" s="498"/>
      <c r="D35" s="498"/>
    </row>
    <row r="36" spans="1:4" s="272" customFormat="1" ht="21" customHeight="1" x14ac:dyDescent="0.2">
      <c r="A36" s="481" t="s">
        <v>267</v>
      </c>
      <c r="B36" s="482"/>
      <c r="C36" s="482"/>
      <c r="D36" s="482"/>
    </row>
    <row r="37" spans="1:4" ht="15" customHeight="1" x14ac:dyDescent="0.25">
      <c r="A37" s="483" t="s">
        <v>268</v>
      </c>
      <c r="B37" s="484"/>
      <c r="C37" s="484"/>
      <c r="D37" s="484"/>
    </row>
    <row r="38" spans="1:4" ht="15" customHeight="1" x14ac:dyDescent="0.25">
      <c r="A38" s="483"/>
      <c r="B38" s="484"/>
      <c r="C38" s="484"/>
      <c r="D38" s="484"/>
    </row>
    <row r="39" spans="1:4" ht="15" customHeight="1" x14ac:dyDescent="0.25">
      <c r="A39" s="483"/>
      <c r="B39" s="484"/>
      <c r="C39" s="484"/>
      <c r="D39" s="484"/>
    </row>
    <row r="40" spans="1:4" ht="15" customHeight="1" x14ac:dyDescent="0.25">
      <c r="A40" s="483"/>
      <c r="B40" s="484"/>
      <c r="C40" s="484"/>
      <c r="D40" s="484"/>
    </row>
    <row r="41" spans="1:4" ht="15" customHeight="1" x14ac:dyDescent="0.25">
      <c r="A41" s="483"/>
      <c r="B41" s="484"/>
      <c r="C41" s="484"/>
      <c r="D41" s="484"/>
    </row>
    <row r="42" spans="1:4" ht="15" customHeight="1" x14ac:dyDescent="0.25">
      <c r="A42" s="483"/>
      <c r="B42" s="484"/>
      <c r="C42" s="484"/>
      <c r="D42" s="484"/>
    </row>
    <row r="43" spans="1:4" ht="15" customHeight="1" x14ac:dyDescent="0.25">
      <c r="A43" s="483"/>
      <c r="B43" s="484"/>
      <c r="C43" s="484"/>
      <c r="D43" s="484"/>
    </row>
    <row r="44" spans="1:4" ht="15" customHeight="1" x14ac:dyDescent="0.25">
      <c r="A44" s="483"/>
      <c r="B44" s="484"/>
      <c r="C44" s="484"/>
      <c r="D44" s="484"/>
    </row>
    <row r="45" spans="1:4" ht="15" customHeight="1" x14ac:dyDescent="0.25">
      <c r="A45" s="483"/>
      <c r="B45" s="484"/>
      <c r="C45" s="484"/>
      <c r="D45" s="484"/>
    </row>
    <row r="46" spans="1:4" ht="15" customHeight="1" x14ac:dyDescent="0.25">
      <c r="A46" s="483"/>
      <c r="B46" s="484"/>
      <c r="C46" s="484"/>
      <c r="D46" s="484"/>
    </row>
    <row r="47" spans="1:4" ht="15" customHeight="1" x14ac:dyDescent="0.25">
      <c r="A47" s="483"/>
      <c r="B47" s="484"/>
      <c r="C47" s="484"/>
      <c r="D47" s="484"/>
    </row>
    <row r="48" spans="1:4" ht="15" customHeight="1" x14ac:dyDescent="0.25">
      <c r="A48" s="483"/>
      <c r="B48" s="484"/>
      <c r="C48" s="484"/>
      <c r="D48" s="484"/>
    </row>
    <row r="49" spans="1:7" ht="15" customHeight="1" x14ac:dyDescent="0.25">
      <c r="A49" s="483"/>
      <c r="B49" s="484"/>
      <c r="C49" s="484"/>
      <c r="D49" s="484"/>
    </row>
    <row r="50" spans="1:7" ht="15" customHeight="1" x14ac:dyDescent="0.25">
      <c r="A50" s="483"/>
      <c r="B50" s="484"/>
      <c r="C50" s="484"/>
      <c r="D50" s="484"/>
    </row>
    <row r="51" spans="1:7" ht="15" customHeight="1" x14ac:dyDescent="0.25">
      <c r="A51" s="483"/>
      <c r="B51" s="484"/>
      <c r="C51" s="484"/>
      <c r="D51" s="484"/>
    </row>
    <row r="52" spans="1:7" ht="15" hidden="1" customHeight="1" x14ac:dyDescent="0.25">
      <c r="A52" s="485"/>
      <c r="B52" s="486"/>
      <c r="C52" s="486"/>
      <c r="D52" s="486"/>
      <c r="E52" s="273"/>
      <c r="F52" s="274"/>
    </row>
    <row r="53" spans="1:7" ht="15" hidden="1" customHeight="1" x14ac:dyDescent="0.25">
      <c r="A53" s="487"/>
      <c r="B53" s="488"/>
      <c r="C53" s="488"/>
      <c r="D53" s="488"/>
      <c r="E53" s="274"/>
      <c r="F53" s="274"/>
    </row>
    <row r="54" spans="1:7" ht="15" hidden="1" customHeight="1" x14ac:dyDescent="0.25">
      <c r="A54" s="487"/>
      <c r="B54" s="488"/>
      <c r="C54" s="488"/>
      <c r="D54" s="488"/>
    </row>
    <row r="55" spans="1:7" ht="15" hidden="1" customHeight="1" x14ac:dyDescent="0.25">
      <c r="A55" s="487"/>
      <c r="B55" s="488"/>
      <c r="C55" s="488"/>
      <c r="D55" s="488"/>
    </row>
    <row r="56" spans="1:7" ht="15" hidden="1" customHeight="1" x14ac:dyDescent="0.25">
      <c r="A56" s="487"/>
      <c r="B56" s="488"/>
      <c r="C56" s="488"/>
      <c r="D56" s="488"/>
    </row>
    <row r="57" spans="1:7" ht="15" hidden="1" customHeight="1" x14ac:dyDescent="0.25">
      <c r="A57" s="487"/>
      <c r="B57" s="488"/>
      <c r="C57" s="488"/>
      <c r="D57" s="488"/>
    </row>
    <row r="58" spans="1:7" ht="15" hidden="1" customHeight="1" x14ac:dyDescent="0.25">
      <c r="A58" s="487"/>
      <c r="B58" s="488"/>
      <c r="C58" s="488"/>
      <c r="D58" s="488"/>
    </row>
    <row r="59" spans="1:7" ht="15" hidden="1" customHeight="1" x14ac:dyDescent="0.25">
      <c r="A59" s="489"/>
      <c r="B59" s="490"/>
      <c r="C59" s="490"/>
      <c r="D59" s="490"/>
    </row>
    <row r="60" spans="1:7" ht="15" hidden="1" customHeight="1" x14ac:dyDescent="0.25">
      <c r="A60" s="271"/>
      <c r="B60" s="271"/>
      <c r="C60" s="271"/>
      <c r="D60" s="271"/>
    </row>
    <row r="61" spans="1:7" ht="15" hidden="1" customHeight="1" x14ac:dyDescent="0.25">
      <c r="A61" s="271"/>
      <c r="B61" s="271"/>
      <c r="C61" s="271"/>
      <c r="D61" s="271"/>
    </row>
    <row r="62" spans="1:7" ht="15" hidden="1" customHeight="1" x14ac:dyDescent="0.25">
      <c r="A62" s="271"/>
      <c r="B62" s="271"/>
      <c r="C62" s="491"/>
      <c r="D62" s="492"/>
      <c r="E62" s="492"/>
      <c r="F62" s="492"/>
      <c r="G62" s="493"/>
    </row>
    <row r="63" spans="1:7" ht="15" hidden="1" customHeight="1" x14ac:dyDescent="0.25">
      <c r="A63" s="271"/>
      <c r="B63" s="271"/>
      <c r="C63" s="491"/>
      <c r="D63" s="492"/>
      <c r="E63" s="492"/>
      <c r="F63" s="492"/>
      <c r="G63" s="493"/>
    </row>
    <row r="64" spans="1:7" ht="15" hidden="1" customHeight="1" x14ac:dyDescent="0.25">
      <c r="A64" s="271"/>
      <c r="B64" s="271"/>
      <c r="C64" s="271"/>
      <c r="D64" s="271"/>
    </row>
    <row r="65" spans="1:7" ht="15" hidden="1" customHeight="1" x14ac:dyDescent="0.25">
      <c r="A65" s="271"/>
      <c r="B65" s="271"/>
      <c r="C65" s="271"/>
      <c r="D65" s="271"/>
    </row>
    <row r="66" spans="1:7" ht="15" hidden="1" customHeight="1" x14ac:dyDescent="0.25">
      <c r="A66" s="271"/>
      <c r="B66" s="271"/>
      <c r="C66" s="494"/>
      <c r="D66" s="495"/>
      <c r="E66" s="495"/>
      <c r="F66" s="495"/>
      <c r="G66" s="496"/>
    </row>
  </sheetData>
  <mergeCells count="35">
    <mergeCell ref="B15:C15"/>
    <mergeCell ref="A8:D8"/>
    <mergeCell ref="A1:B3"/>
    <mergeCell ref="A5:B6"/>
    <mergeCell ref="C5:C6"/>
    <mergeCell ref="C7:D7"/>
    <mergeCell ref="A9:D9"/>
    <mergeCell ref="A10:D10"/>
    <mergeCell ref="B12:C12"/>
    <mergeCell ref="B13:C13"/>
    <mergeCell ref="B14:C14"/>
    <mergeCell ref="A29:D29"/>
    <mergeCell ref="B16:C16"/>
    <mergeCell ref="B18:C18"/>
    <mergeCell ref="B19:C19"/>
    <mergeCell ref="B20:C20"/>
    <mergeCell ref="B21:C21"/>
    <mergeCell ref="B22:C22"/>
    <mergeCell ref="B24:C24"/>
    <mergeCell ref="B25:C25"/>
    <mergeCell ref="B26:C26"/>
    <mergeCell ref="A27:D27"/>
    <mergeCell ref="A28:D28"/>
    <mergeCell ref="C66:G66"/>
    <mergeCell ref="A30:D30"/>
    <mergeCell ref="A31:D31"/>
    <mergeCell ref="A32:D32"/>
    <mergeCell ref="A33:D33"/>
    <mergeCell ref="A34:D34"/>
    <mergeCell ref="A35:D35"/>
    <mergeCell ref="A36:D36"/>
    <mergeCell ref="A37:D51"/>
    <mergeCell ref="A52:D59"/>
    <mergeCell ref="C62:G62"/>
    <mergeCell ref="C63:G63"/>
  </mergeCells>
  <conditionalFormatting sqref="A9:A11">
    <cfRule type="containsText" dxfId="1" priority="1" operator="containsText" text="Para o tipo de obra &quot;CONSTRUÇÃO DE RODOVIAS E FERROVIAS&quot; enquadram-se: a construção e recuperação de: autoestradas, rodovias e outras vias não-urbanas para passagem de veículos, vias férreas de superfície ou subterrâneas (inclusive para metropolitanos), ">
      <formula>NOT(ISERROR(SEARCH("Para o tipo de obra ""CONSTRUÇÃO DE RODOVIAS E FERROVIAS"" enquadram-se: a construção e recuperação de: autoestradas, rodovias e outras vias não-urbanas para passagem de veículos, vias férreas de superfície ou subterrâneas (inclusive para metropolitanos), ",A9)))</formula>
    </cfRule>
    <cfRule type="containsText" dxfId="0" priority="2" operator="containsText" text="Para o tipo de obra &quot;CONSTRUÇÃO DE RODOVIAS E FERROVIAS&quot; enquadram-se: a construção e recuperação de: autoestradas, rodovias e outras vias não-urbanas para passagem de veículos, vias férreas de superfície ou subterrâneas (inclusive para metropolitanos), ">
      <formula>NOT(ISERROR(SEARCH("Para o tipo de obra ""CONSTRUÇÃO DE RODOVIAS E FERROVIAS"" enquadram-se: a construção e recuperação de: autoestradas, rodovias e outras vias não-urbanas para passagem de veículos, vias férreas de superfície ou subterrâneas (inclusive para metropolitanos), ",A9)))</formula>
    </cfRule>
  </conditionalFormatting>
  <pageMargins left="0.51181102362204722" right="0.35" top="1.3779527559055118" bottom="0.98425196850393704" header="0.31496062992125984" footer="0.31496062992125984"/>
  <pageSetup paperSize="9" scale="66" orientation="portrait" horizontalDpi="4294967293" r:id="rId1"/>
  <headerFooter>
    <oddHeader>&amp;C&amp;G</oddHeader>
    <oddFooter>&amp;CRua Demócrito Cavalcanti, 144 – Livramento, Vitória de Santo Antão – PE – CEP: 55.612-010&amp;R&amp;8Página &amp;P de &amp;N</oddFooter>
  </headerFooter>
  <drawing r:id="rId2"/>
  <legacyDrawingHF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039FE7-EAF4-489B-B193-FA22E788BA95}">
  <dimension ref="A1:F45"/>
  <sheetViews>
    <sheetView view="pageBreakPreview" topLeftCell="A24" zoomScale="115" zoomScaleNormal="100" zoomScaleSheetLayoutView="115" workbookViewId="0">
      <selection activeCell="D43" sqref="D43"/>
    </sheetView>
  </sheetViews>
  <sheetFormatPr defaultColWidth="0" defaultRowHeight="15" x14ac:dyDescent="0.25"/>
  <cols>
    <col min="1" max="1" width="9.140625" customWidth="1"/>
    <col min="2" max="2" width="56.85546875" customWidth="1"/>
    <col min="3" max="3" width="14.42578125" customWidth="1"/>
    <col min="4" max="4" width="15.28515625" bestFit="1" customWidth="1"/>
    <col min="5" max="6" width="0" hidden="1" customWidth="1"/>
    <col min="7" max="16384" width="9.140625" hidden="1"/>
  </cols>
  <sheetData>
    <row r="1" spans="1:4" x14ac:dyDescent="0.25">
      <c r="A1" s="275" t="s">
        <v>0</v>
      </c>
      <c r="B1" s="276"/>
      <c r="C1" s="277" t="s">
        <v>98</v>
      </c>
      <c r="D1" s="76">
        <v>45778</v>
      </c>
    </row>
    <row r="2" spans="1:4" ht="15" customHeight="1" x14ac:dyDescent="0.25">
      <c r="A2" s="534" t="s">
        <v>6</v>
      </c>
      <c r="B2" s="534"/>
      <c r="C2" s="277" t="s">
        <v>14</v>
      </c>
      <c r="D2" s="77">
        <v>45841</v>
      </c>
    </row>
    <row r="3" spans="1:4" ht="24" customHeight="1" x14ac:dyDescent="0.25">
      <c r="A3" s="534"/>
      <c r="B3" s="534"/>
      <c r="C3" s="277" t="s">
        <v>3</v>
      </c>
      <c r="D3" s="78" t="s">
        <v>367</v>
      </c>
    </row>
    <row r="4" spans="1:4" x14ac:dyDescent="0.25">
      <c r="A4" s="278" t="s">
        <v>7</v>
      </c>
      <c r="B4" s="279"/>
      <c r="C4" s="277" t="s">
        <v>99</v>
      </c>
      <c r="D4" s="276"/>
    </row>
    <row r="5" spans="1:4" s="282" customFormat="1" x14ac:dyDescent="0.25">
      <c r="A5" s="535" t="s">
        <v>8</v>
      </c>
      <c r="B5" s="535"/>
      <c r="C5" s="280" t="s">
        <v>1</v>
      </c>
      <c r="D5" s="281"/>
    </row>
    <row r="6" spans="1:4" ht="15" customHeight="1" x14ac:dyDescent="0.25">
      <c r="A6" s="536" t="s">
        <v>269</v>
      </c>
      <c r="B6" s="536"/>
      <c r="C6" s="536"/>
      <c r="D6" s="536"/>
    </row>
    <row r="7" spans="1:4" x14ac:dyDescent="0.25">
      <c r="A7" s="537" t="s">
        <v>17</v>
      </c>
      <c r="B7" s="539" t="s">
        <v>101</v>
      </c>
      <c r="C7" s="541" t="s">
        <v>28</v>
      </c>
      <c r="D7" s="542"/>
    </row>
    <row r="8" spans="1:4" x14ac:dyDescent="0.25">
      <c r="A8" s="538"/>
      <c r="B8" s="540"/>
      <c r="C8" s="283" t="s">
        <v>108</v>
      </c>
      <c r="D8" s="283" t="s">
        <v>109</v>
      </c>
    </row>
    <row r="9" spans="1:4" x14ac:dyDescent="0.25">
      <c r="A9" s="531" t="s">
        <v>270</v>
      </c>
      <c r="B9" s="531"/>
      <c r="C9" s="531"/>
      <c r="D9" s="531"/>
    </row>
    <row r="10" spans="1:4" x14ac:dyDescent="0.25">
      <c r="A10" s="284" t="s">
        <v>271</v>
      </c>
      <c r="B10" s="285" t="s">
        <v>272</v>
      </c>
      <c r="C10" s="286">
        <v>20</v>
      </c>
      <c r="D10" s="286">
        <v>20</v>
      </c>
    </row>
    <row r="11" spans="1:4" x14ac:dyDescent="0.25">
      <c r="A11" s="287" t="s">
        <v>273</v>
      </c>
      <c r="B11" s="288" t="s">
        <v>274</v>
      </c>
      <c r="C11" s="289">
        <v>1.5</v>
      </c>
      <c r="D11" s="289">
        <v>1.5</v>
      </c>
    </row>
    <row r="12" spans="1:4" x14ac:dyDescent="0.25">
      <c r="A12" s="284" t="s">
        <v>275</v>
      </c>
      <c r="B12" s="285" t="s">
        <v>276</v>
      </c>
      <c r="C12" s="286">
        <v>1</v>
      </c>
      <c r="D12" s="286">
        <v>1</v>
      </c>
    </row>
    <row r="13" spans="1:4" x14ac:dyDescent="0.25">
      <c r="A13" s="287" t="s">
        <v>277</v>
      </c>
      <c r="B13" s="288" t="s">
        <v>278</v>
      </c>
      <c r="C13" s="289">
        <v>0.2</v>
      </c>
      <c r="D13" s="289">
        <v>0.2</v>
      </c>
    </row>
    <row r="14" spans="1:4" x14ac:dyDescent="0.25">
      <c r="A14" s="284" t="s">
        <v>279</v>
      </c>
      <c r="B14" s="285" t="s">
        <v>280</v>
      </c>
      <c r="C14" s="286">
        <v>0.6</v>
      </c>
      <c r="D14" s="286">
        <v>0.6</v>
      </c>
    </row>
    <row r="15" spans="1:4" x14ac:dyDescent="0.25">
      <c r="A15" s="287" t="s">
        <v>281</v>
      </c>
      <c r="B15" s="288" t="s">
        <v>282</v>
      </c>
      <c r="C15" s="289">
        <v>2.5</v>
      </c>
      <c r="D15" s="289">
        <v>2.5</v>
      </c>
    </row>
    <row r="16" spans="1:4" x14ac:dyDescent="0.25">
      <c r="A16" s="284" t="s">
        <v>283</v>
      </c>
      <c r="B16" s="285" t="s">
        <v>284</v>
      </c>
      <c r="C16" s="286">
        <v>3</v>
      </c>
      <c r="D16" s="286">
        <v>3</v>
      </c>
    </row>
    <row r="17" spans="1:4" x14ac:dyDescent="0.25">
      <c r="A17" s="287" t="s">
        <v>285</v>
      </c>
      <c r="B17" s="288" t="s">
        <v>286</v>
      </c>
      <c r="C17" s="289">
        <v>8</v>
      </c>
      <c r="D17" s="289">
        <v>8</v>
      </c>
    </row>
    <row r="18" spans="1:4" s="208" customFormat="1" x14ac:dyDescent="0.25">
      <c r="A18" s="284" t="s">
        <v>287</v>
      </c>
      <c r="B18" s="285" t="s">
        <v>288</v>
      </c>
      <c r="C18" s="286" t="s">
        <v>289</v>
      </c>
      <c r="D18" s="286" t="s">
        <v>289</v>
      </c>
    </row>
    <row r="19" spans="1:4" x14ac:dyDescent="0.25">
      <c r="A19" s="290" t="s">
        <v>290</v>
      </c>
      <c r="B19" s="291"/>
      <c r="C19" s="292">
        <v>36.799999999999997</v>
      </c>
      <c r="D19" s="292">
        <v>36.799999999999997</v>
      </c>
    </row>
    <row r="20" spans="1:4" x14ac:dyDescent="0.25">
      <c r="A20" s="532" t="s">
        <v>291</v>
      </c>
      <c r="B20" s="532"/>
      <c r="C20" s="532"/>
      <c r="D20" s="532"/>
    </row>
    <row r="21" spans="1:4" x14ac:dyDescent="0.25">
      <c r="A21" s="287" t="s">
        <v>292</v>
      </c>
      <c r="B21" s="288" t="s">
        <v>293</v>
      </c>
      <c r="C21" s="289">
        <v>18.010000000000002</v>
      </c>
      <c r="D21" s="293" t="s">
        <v>294</v>
      </c>
    </row>
    <row r="22" spans="1:4" x14ac:dyDescent="0.25">
      <c r="A22" s="284" t="s">
        <v>295</v>
      </c>
      <c r="B22" s="285" t="s">
        <v>296</v>
      </c>
      <c r="C22" s="295">
        <v>4.32</v>
      </c>
      <c r="D22" s="294" t="s">
        <v>294</v>
      </c>
    </row>
    <row r="23" spans="1:4" x14ac:dyDescent="0.25">
      <c r="A23" s="287" t="s">
        <v>297</v>
      </c>
      <c r="B23" s="288" t="s">
        <v>298</v>
      </c>
      <c r="C23" s="289">
        <v>0.86</v>
      </c>
      <c r="D23" s="293">
        <v>0.65</v>
      </c>
    </row>
    <row r="24" spans="1:4" x14ac:dyDescent="0.25">
      <c r="A24" s="284" t="s">
        <v>299</v>
      </c>
      <c r="B24" s="285" t="s">
        <v>300</v>
      </c>
      <c r="C24" s="286">
        <v>10.97</v>
      </c>
      <c r="D24" s="296">
        <v>8.33</v>
      </c>
    </row>
    <row r="25" spans="1:4" x14ac:dyDescent="0.25">
      <c r="A25" s="287" t="s">
        <v>301</v>
      </c>
      <c r="B25" s="288" t="s">
        <v>302</v>
      </c>
      <c r="C25" s="289">
        <v>7.0000000000000007E-2</v>
      </c>
      <c r="D25" s="293">
        <v>0.05</v>
      </c>
    </row>
    <row r="26" spans="1:4" x14ac:dyDescent="0.25">
      <c r="A26" s="284" t="s">
        <v>303</v>
      </c>
      <c r="B26" s="285" t="s">
        <v>304</v>
      </c>
      <c r="C26" s="286">
        <v>0.73</v>
      </c>
      <c r="D26" s="296">
        <v>0.56000000000000005</v>
      </c>
    </row>
    <row r="27" spans="1:4" x14ac:dyDescent="0.25">
      <c r="A27" s="287" t="s">
        <v>305</v>
      </c>
      <c r="B27" s="288" t="s">
        <v>306</v>
      </c>
      <c r="C27" s="289">
        <v>1.96</v>
      </c>
      <c r="D27" s="293" t="s">
        <v>294</v>
      </c>
    </row>
    <row r="28" spans="1:4" x14ac:dyDescent="0.25">
      <c r="A28" s="284" t="s">
        <v>307</v>
      </c>
      <c r="B28" s="285" t="s">
        <v>308</v>
      </c>
      <c r="C28" s="286">
        <v>0.1</v>
      </c>
      <c r="D28" s="296">
        <v>7.0000000000000007E-2</v>
      </c>
    </row>
    <row r="29" spans="1:4" x14ac:dyDescent="0.25">
      <c r="A29" s="287" t="s">
        <v>309</v>
      </c>
      <c r="B29" s="288" t="s">
        <v>310</v>
      </c>
      <c r="C29" s="289">
        <v>9.9499999999999993</v>
      </c>
      <c r="D29" s="293">
        <v>7.56</v>
      </c>
    </row>
    <row r="30" spans="1:4" s="208" customFormat="1" x14ac:dyDescent="0.25">
      <c r="A30" s="284" t="s">
        <v>311</v>
      </c>
      <c r="B30" s="285" t="s">
        <v>312</v>
      </c>
      <c r="C30" s="286">
        <v>0.03</v>
      </c>
      <c r="D30" s="296">
        <v>0.03</v>
      </c>
    </row>
    <row r="31" spans="1:4" x14ac:dyDescent="0.25">
      <c r="A31" s="290" t="s">
        <v>313</v>
      </c>
      <c r="B31" s="291"/>
      <c r="C31" s="292">
        <v>47</v>
      </c>
      <c r="D31" s="292">
        <v>17.250000000000004</v>
      </c>
    </row>
    <row r="32" spans="1:4" x14ac:dyDescent="0.25">
      <c r="A32" s="532" t="s">
        <v>314</v>
      </c>
      <c r="B32" s="532"/>
      <c r="C32" s="532"/>
      <c r="D32" s="532"/>
    </row>
    <row r="33" spans="1:4" x14ac:dyDescent="0.25">
      <c r="A33" s="287" t="s">
        <v>315</v>
      </c>
      <c r="B33" s="288" t="s">
        <v>316</v>
      </c>
      <c r="C33" s="289">
        <v>4.7699999999999996</v>
      </c>
      <c r="D33" s="289">
        <v>3.63</v>
      </c>
    </row>
    <row r="34" spans="1:4" x14ac:dyDescent="0.25">
      <c r="A34" s="284" t="s">
        <v>317</v>
      </c>
      <c r="B34" s="285" t="s">
        <v>318</v>
      </c>
      <c r="C34" s="286">
        <v>0.11</v>
      </c>
      <c r="D34" s="286">
        <v>0.09</v>
      </c>
    </row>
    <row r="35" spans="1:4" x14ac:dyDescent="0.25">
      <c r="A35" s="287" t="s">
        <v>319</v>
      </c>
      <c r="B35" s="288" t="s">
        <v>320</v>
      </c>
      <c r="C35" s="289">
        <v>3.98</v>
      </c>
      <c r="D35" s="289">
        <v>3.03</v>
      </c>
    </row>
    <row r="36" spans="1:4" x14ac:dyDescent="0.25">
      <c r="A36" s="284" t="s">
        <v>321</v>
      </c>
      <c r="B36" s="285" t="s">
        <v>322</v>
      </c>
      <c r="C36" s="286">
        <v>3.06</v>
      </c>
      <c r="D36" s="286">
        <v>2.33</v>
      </c>
    </row>
    <row r="37" spans="1:4" s="208" customFormat="1" x14ac:dyDescent="0.25">
      <c r="A37" s="287" t="s">
        <v>323</v>
      </c>
      <c r="B37" s="297" t="s">
        <v>324</v>
      </c>
      <c r="C37" s="289">
        <v>0.4</v>
      </c>
      <c r="D37" s="289">
        <v>0.31</v>
      </c>
    </row>
    <row r="38" spans="1:4" x14ac:dyDescent="0.25">
      <c r="A38" s="290" t="s">
        <v>325</v>
      </c>
      <c r="B38" s="298"/>
      <c r="C38" s="292">
        <v>12.32</v>
      </c>
      <c r="D38" s="292">
        <v>9.39</v>
      </c>
    </row>
    <row r="39" spans="1:4" x14ac:dyDescent="0.25">
      <c r="A39" s="532" t="s">
        <v>326</v>
      </c>
      <c r="B39" s="532"/>
      <c r="C39" s="532"/>
      <c r="D39" s="532"/>
    </row>
    <row r="40" spans="1:4" x14ac:dyDescent="0.25">
      <c r="A40" s="287" t="s">
        <v>327</v>
      </c>
      <c r="B40" s="288" t="s">
        <v>328</v>
      </c>
      <c r="C40" s="289">
        <v>17.3</v>
      </c>
      <c r="D40" s="289">
        <v>6.35</v>
      </c>
    </row>
    <row r="41" spans="1:4" s="208" customFormat="1" ht="25.5" x14ac:dyDescent="0.25">
      <c r="A41" s="284" t="s">
        <v>329</v>
      </c>
      <c r="B41" s="299" t="s">
        <v>330</v>
      </c>
      <c r="C41" s="286">
        <v>0.42</v>
      </c>
      <c r="D41" s="286">
        <v>0.32</v>
      </c>
    </row>
    <row r="42" spans="1:4" x14ac:dyDescent="0.25">
      <c r="A42" s="290" t="s">
        <v>331</v>
      </c>
      <c r="B42" s="291"/>
      <c r="C42" s="292">
        <v>17.720000000000002</v>
      </c>
      <c r="D42" s="292">
        <v>6.67</v>
      </c>
    </row>
    <row r="43" spans="1:4" x14ac:dyDescent="0.25">
      <c r="A43" s="533" t="s">
        <v>332</v>
      </c>
      <c r="B43" s="533"/>
      <c r="C43" s="300">
        <v>113.84</v>
      </c>
      <c r="D43" s="300">
        <v>70.11</v>
      </c>
    </row>
    <row r="44" spans="1:4" x14ac:dyDescent="0.25">
      <c r="A44" s="3"/>
      <c r="B44" s="3"/>
      <c r="C44" s="3"/>
      <c r="D44" s="3"/>
    </row>
    <row r="45" spans="1:4" x14ac:dyDescent="0.25">
      <c r="A45" s="301" t="s">
        <v>333</v>
      </c>
      <c r="B45" s="302"/>
      <c r="C45" s="302"/>
      <c r="D45" s="302"/>
    </row>
  </sheetData>
  <mergeCells count="11">
    <mergeCell ref="A2:B3"/>
    <mergeCell ref="A5:B5"/>
    <mergeCell ref="A6:D6"/>
    <mergeCell ref="A7:A8"/>
    <mergeCell ref="B7:B8"/>
    <mergeCell ref="C7:D7"/>
    <mergeCell ref="A9:D9"/>
    <mergeCell ref="A20:D20"/>
    <mergeCell ref="A32:D32"/>
    <mergeCell ref="A39:D39"/>
    <mergeCell ref="A43:B43"/>
  </mergeCells>
  <pageMargins left="0.51181102362204722" right="0.51181102362204722" top="1.3779527559055118" bottom="0.98425196850393704" header="0.31496062992125984" footer="0.31496062992125984"/>
  <pageSetup paperSize="9" scale="75" orientation="portrait" r:id="rId1"/>
  <headerFooter>
    <oddHeader>&amp;C&amp;G</oddHeader>
    <oddFooter>&amp;CRua Demócrito Cavalcanti, 144 – Livramento, Vitória de Santo Antão – PE – CEP: 55.612-010&amp;R&amp;8Página &amp;P de &amp;N</oddFooter>
  </headerFooter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FDCC8F-C037-4968-9181-09EF07D68F35}">
  <dimension ref="A1:AW106"/>
  <sheetViews>
    <sheetView view="pageBreakPreview" topLeftCell="A4" zoomScale="80" zoomScaleNormal="100" zoomScaleSheetLayoutView="80" workbookViewId="0">
      <selection activeCell="E12" sqref="E12"/>
    </sheetView>
  </sheetViews>
  <sheetFormatPr defaultColWidth="0" defaultRowHeight="15" customHeight="1" zeroHeight="1" x14ac:dyDescent="0.25"/>
  <cols>
    <col min="1" max="1" width="9.140625" style="3" customWidth="1"/>
    <col min="2" max="2" width="9.85546875" style="104" customWidth="1"/>
    <col min="3" max="3" width="15.140625" style="3" customWidth="1"/>
    <col min="4" max="4" width="85.28515625" style="104" customWidth="1"/>
    <col min="5" max="5" width="7.42578125" style="10" customWidth="1"/>
    <col min="6" max="6" width="10.140625" style="105" customWidth="1"/>
    <col min="7" max="8" width="12.7109375" style="105" customWidth="1"/>
    <col min="9" max="9" width="9.7109375" style="3" bestFit="1" customWidth="1"/>
    <col min="10" max="10" width="12.85546875" style="3" customWidth="1"/>
    <col min="11" max="11" width="11.5703125" style="3" bestFit="1" customWidth="1"/>
    <col min="12" max="12" width="11.5703125" style="3" hidden="1" customWidth="1"/>
    <col min="13" max="16384" width="9.140625" style="3" hidden="1"/>
  </cols>
  <sheetData>
    <row r="1" spans="1:49" x14ac:dyDescent="0.25">
      <c r="A1" s="137" t="s">
        <v>0</v>
      </c>
      <c r="B1" s="137" t="s">
        <v>0</v>
      </c>
      <c r="C1" s="73"/>
      <c r="D1" s="303"/>
      <c r="E1" s="161"/>
      <c r="F1" s="73"/>
      <c r="G1" s="132"/>
      <c r="H1" s="73"/>
      <c r="I1" s="73"/>
      <c r="J1" s="75" t="s">
        <v>98</v>
      </c>
      <c r="K1" s="76">
        <v>45778</v>
      </c>
      <c r="L1" s="106">
        <v>181369.27999999997</v>
      </c>
      <c r="X1" s="3" t="s">
        <v>4</v>
      </c>
      <c r="AF1" s="141">
        <v>1</v>
      </c>
      <c r="AG1" s="142" t="s">
        <v>113</v>
      </c>
      <c r="AH1" s="143" t="s">
        <v>114</v>
      </c>
      <c r="AI1" s="11"/>
    </row>
    <row r="2" spans="1:49" ht="15" customHeight="1" x14ac:dyDescent="0.25">
      <c r="A2" s="198" t="s">
        <v>6</v>
      </c>
      <c r="B2" s="198" t="s">
        <v>6</v>
      </c>
      <c r="C2" s="198"/>
      <c r="D2" s="304"/>
      <c r="E2" s="305"/>
      <c r="F2" s="198"/>
      <c r="G2" s="198"/>
      <c r="H2" s="198"/>
      <c r="I2" s="306"/>
      <c r="J2" s="75" t="s">
        <v>14</v>
      </c>
      <c r="K2" s="77">
        <v>45841</v>
      </c>
      <c r="X2" s="3" t="s">
        <v>5</v>
      </c>
      <c r="AF2" s="145">
        <v>2</v>
      </c>
      <c r="AG2" s="146" t="s">
        <v>115</v>
      </c>
      <c r="AH2" s="147" t="s">
        <v>114</v>
      </c>
      <c r="AI2" s="11"/>
    </row>
    <row r="3" spans="1:49" x14ac:dyDescent="0.25">
      <c r="A3" s="198"/>
      <c r="B3" s="304"/>
      <c r="C3" s="198"/>
      <c r="D3" s="304"/>
      <c r="E3" s="305"/>
      <c r="F3" s="198"/>
      <c r="G3" s="198"/>
      <c r="H3" s="198"/>
      <c r="I3" s="306"/>
      <c r="J3" s="75" t="s">
        <v>3</v>
      </c>
      <c r="K3" s="197" t="s">
        <v>367</v>
      </c>
      <c r="X3" s="3" t="s">
        <v>116</v>
      </c>
      <c r="AF3" s="145">
        <v>3</v>
      </c>
      <c r="AG3" s="146" t="s">
        <v>117</v>
      </c>
      <c r="AH3" s="147" t="s">
        <v>114</v>
      </c>
      <c r="AI3" s="11"/>
    </row>
    <row r="4" spans="1:49" x14ac:dyDescent="0.25">
      <c r="A4" s="198"/>
      <c r="B4" s="304"/>
      <c r="C4" s="198"/>
      <c r="D4" s="304"/>
      <c r="E4" s="305"/>
      <c r="F4" s="198"/>
      <c r="G4" s="198"/>
      <c r="H4" s="198"/>
      <c r="I4" s="306"/>
      <c r="J4" s="75" t="s">
        <v>99</v>
      </c>
      <c r="K4" s="198"/>
      <c r="AF4" s="145">
        <v>4</v>
      </c>
      <c r="AG4" s="146" t="s">
        <v>118</v>
      </c>
      <c r="AH4" s="147" t="s">
        <v>119</v>
      </c>
      <c r="AI4" s="11"/>
    </row>
    <row r="5" spans="1:49" x14ac:dyDescent="0.25">
      <c r="A5" s="307" t="s">
        <v>7</v>
      </c>
      <c r="B5" s="307" t="s">
        <v>7</v>
      </c>
      <c r="C5" s="144"/>
      <c r="D5" s="144"/>
      <c r="E5" s="308"/>
      <c r="F5" s="73"/>
      <c r="G5" s="132"/>
      <c r="H5" s="73"/>
      <c r="I5" s="73"/>
      <c r="J5" s="75" t="s">
        <v>1</v>
      </c>
      <c r="K5" s="199"/>
      <c r="AF5" s="145"/>
      <c r="AG5" s="146"/>
      <c r="AH5" s="147"/>
      <c r="AI5" s="11"/>
    </row>
    <row r="6" spans="1:49" ht="15" customHeight="1" x14ac:dyDescent="0.25">
      <c r="A6" s="309" t="s">
        <v>8</v>
      </c>
      <c r="B6" s="309" t="s">
        <v>8</v>
      </c>
      <c r="C6" s="309"/>
      <c r="D6" s="144"/>
      <c r="E6" s="305"/>
      <c r="F6" s="73"/>
      <c r="G6" s="132"/>
      <c r="H6" s="310"/>
      <c r="I6" s="73"/>
      <c r="J6" s="311" t="s">
        <v>120</v>
      </c>
      <c r="K6" s="312">
        <v>0.21383682319439945</v>
      </c>
      <c r="AF6" s="145"/>
      <c r="AG6" s="146"/>
      <c r="AH6" s="147"/>
      <c r="AI6" s="11"/>
      <c r="AT6" s="80">
        <v>1.2138368231943995</v>
      </c>
    </row>
    <row r="7" spans="1:49" ht="18.75" customHeight="1" x14ac:dyDescent="0.25">
      <c r="A7" s="549" t="s">
        <v>334</v>
      </c>
      <c r="B7" s="549"/>
      <c r="C7" s="549"/>
      <c r="D7" s="549"/>
      <c r="E7" s="549"/>
      <c r="F7" s="549"/>
      <c r="G7" s="549"/>
      <c r="H7" s="549"/>
      <c r="I7" s="549"/>
      <c r="J7" s="549"/>
      <c r="K7" s="549"/>
      <c r="AF7" s="11"/>
      <c r="AG7" s="11"/>
      <c r="AH7" s="11"/>
      <c r="AI7" s="11"/>
      <c r="AT7" s="80"/>
    </row>
    <row r="8" spans="1:49" s="314" customFormat="1" ht="12.75" customHeight="1" x14ac:dyDescent="0.25">
      <c r="A8" s="550" t="s">
        <v>335</v>
      </c>
      <c r="B8" s="552" t="s">
        <v>5</v>
      </c>
      <c r="C8" s="552" t="s">
        <v>236</v>
      </c>
      <c r="D8" s="553" t="s">
        <v>101</v>
      </c>
      <c r="E8" s="554" t="s">
        <v>16</v>
      </c>
      <c r="F8" s="543" t="s">
        <v>25</v>
      </c>
      <c r="G8" s="554" t="s">
        <v>102</v>
      </c>
      <c r="H8" s="554"/>
      <c r="I8" s="554" t="s">
        <v>336</v>
      </c>
      <c r="J8" s="555" t="s">
        <v>337</v>
      </c>
      <c r="K8" s="543" t="s">
        <v>338</v>
      </c>
    </row>
    <row r="9" spans="1:49" s="88" customFormat="1" ht="15" customHeight="1" x14ac:dyDescent="0.25">
      <c r="A9" s="551"/>
      <c r="B9" s="552"/>
      <c r="C9" s="552"/>
      <c r="D9" s="553"/>
      <c r="E9" s="554"/>
      <c r="F9" s="543"/>
      <c r="G9" s="313" t="s">
        <v>104</v>
      </c>
      <c r="H9" s="313" t="s">
        <v>27</v>
      </c>
      <c r="I9" s="554"/>
      <c r="J9" s="555"/>
      <c r="K9" s="543"/>
    </row>
    <row r="10" spans="1:49" s="322" customFormat="1" ht="26.25" customHeight="1" x14ac:dyDescent="0.25">
      <c r="A10" s="551"/>
      <c r="B10" s="315" t="s">
        <v>87</v>
      </c>
      <c r="C10" s="316" t="s">
        <v>410</v>
      </c>
      <c r="D10" s="317" t="s">
        <v>194</v>
      </c>
      <c r="E10" s="316" t="s">
        <v>123</v>
      </c>
      <c r="F10" s="318">
        <v>772.59</v>
      </c>
      <c r="G10" s="94">
        <v>103.8</v>
      </c>
      <c r="H10" s="94">
        <v>80194.84</v>
      </c>
      <c r="I10" s="319">
        <v>0.44216330350983368</v>
      </c>
      <c r="J10" s="320">
        <v>0.44216330350983368</v>
      </c>
      <c r="K10" s="544" t="s">
        <v>290</v>
      </c>
      <c r="L10" s="321" t="e">
        <v>#REF!</v>
      </c>
      <c r="M10" s="322">
        <v>1</v>
      </c>
      <c r="N10" s="321" t="e">
        <v>#REF!</v>
      </c>
      <c r="AR10" s="323">
        <v>80194.84</v>
      </c>
      <c r="AU10" s="321"/>
      <c r="AV10" s="321"/>
    </row>
    <row r="11" spans="1:49" s="322" customFormat="1" ht="27" x14ac:dyDescent="0.25">
      <c r="A11" s="551"/>
      <c r="B11" s="315" t="s">
        <v>82</v>
      </c>
      <c r="C11" s="316" t="s">
        <v>401</v>
      </c>
      <c r="D11" s="317" t="s">
        <v>400</v>
      </c>
      <c r="E11" s="316" t="s">
        <v>394</v>
      </c>
      <c r="F11" s="318">
        <v>328.01</v>
      </c>
      <c r="G11" s="94">
        <v>66.540000000000006</v>
      </c>
      <c r="H11" s="94">
        <v>21825.79</v>
      </c>
      <c r="I11" s="319">
        <v>0.12033895707145116</v>
      </c>
      <c r="J11" s="320">
        <v>0.56250226058128483</v>
      </c>
      <c r="K11" s="545"/>
      <c r="L11" s="321" t="e">
        <v>#REF!</v>
      </c>
      <c r="M11" s="322">
        <v>2</v>
      </c>
      <c r="N11" s="321"/>
      <c r="AR11" s="323">
        <v>21825.78</v>
      </c>
      <c r="AS11" s="324">
        <v>0</v>
      </c>
      <c r="AU11" s="321"/>
      <c r="AV11" s="321"/>
      <c r="AW11" s="321">
        <v>21825.79</v>
      </c>
    </row>
    <row r="12" spans="1:49" s="322" customFormat="1" ht="26.25" customHeight="1" x14ac:dyDescent="0.25">
      <c r="A12" s="551"/>
      <c r="B12" s="315" t="s">
        <v>90</v>
      </c>
      <c r="C12" s="316" t="s">
        <v>414</v>
      </c>
      <c r="D12" s="317" t="s">
        <v>413</v>
      </c>
      <c r="E12" s="316" t="s">
        <v>137</v>
      </c>
      <c r="F12" s="318">
        <v>22.74</v>
      </c>
      <c r="G12" s="94">
        <v>878.85</v>
      </c>
      <c r="H12" s="94">
        <v>19985.05</v>
      </c>
      <c r="I12" s="319">
        <v>0.11018982928090139</v>
      </c>
      <c r="J12" s="320">
        <v>0.6726920898621862</v>
      </c>
      <c r="K12" s="545"/>
      <c r="L12" s="321" t="e">
        <v>#REF!</v>
      </c>
      <c r="M12" s="322">
        <v>3</v>
      </c>
      <c r="N12" s="321"/>
      <c r="AR12" s="323">
        <v>19985.04</v>
      </c>
      <c r="AS12" s="324">
        <v>0</v>
      </c>
      <c r="AU12" s="321"/>
      <c r="AV12" s="321"/>
      <c r="AW12" s="321">
        <v>19985.05</v>
      </c>
    </row>
    <row r="13" spans="1:49" s="322" customFormat="1" ht="25.5" customHeight="1" x14ac:dyDescent="0.25">
      <c r="A13" s="551"/>
      <c r="B13" s="315" t="s">
        <v>84</v>
      </c>
      <c r="C13" s="316" t="s">
        <v>405</v>
      </c>
      <c r="D13" s="317" t="s">
        <v>404</v>
      </c>
      <c r="E13" s="316" t="s">
        <v>394</v>
      </c>
      <c r="F13" s="318">
        <v>328.01</v>
      </c>
      <c r="G13" s="94">
        <v>54.68</v>
      </c>
      <c r="H13" s="94">
        <v>17935.59</v>
      </c>
      <c r="I13" s="319">
        <v>9.8889900208017606E-2</v>
      </c>
      <c r="J13" s="320">
        <v>0.77158199007020378</v>
      </c>
      <c r="K13" s="545"/>
      <c r="L13" s="321" t="e">
        <v>#REF!</v>
      </c>
      <c r="M13" s="322">
        <v>4</v>
      </c>
      <c r="N13" s="321"/>
      <c r="AR13" s="323">
        <v>17935.580000000002</v>
      </c>
      <c r="AS13" s="324">
        <v>0</v>
      </c>
      <c r="AU13" s="321"/>
      <c r="AV13" s="321"/>
      <c r="AW13" s="321">
        <v>17935.59</v>
      </c>
    </row>
    <row r="14" spans="1:49" s="322" customFormat="1" ht="25.5" customHeight="1" x14ac:dyDescent="0.25">
      <c r="A14" s="551"/>
      <c r="B14" s="315" t="s">
        <v>66</v>
      </c>
      <c r="C14" s="316" t="s">
        <v>385</v>
      </c>
      <c r="D14" s="317" t="s">
        <v>164</v>
      </c>
      <c r="E14" s="316" t="s">
        <v>165</v>
      </c>
      <c r="F14" s="318">
        <v>11</v>
      </c>
      <c r="G14" s="94">
        <v>696.85</v>
      </c>
      <c r="H14" s="94">
        <v>7665.35</v>
      </c>
      <c r="I14" s="319">
        <v>4.2263772563909396E-2</v>
      </c>
      <c r="J14" s="320">
        <v>0.81384576263411312</v>
      </c>
      <c r="K14" s="546" t="s">
        <v>313</v>
      </c>
      <c r="L14" s="321" t="e">
        <v>#REF!</v>
      </c>
      <c r="M14" s="322">
        <v>5</v>
      </c>
      <c r="N14" s="321"/>
      <c r="AR14" s="323">
        <v>7665.35</v>
      </c>
      <c r="AU14" s="321"/>
      <c r="AV14" s="321"/>
    </row>
    <row r="15" spans="1:49" s="322" customFormat="1" ht="25.5" customHeight="1" x14ac:dyDescent="0.25">
      <c r="A15" s="551"/>
      <c r="B15" s="315" t="s">
        <v>77</v>
      </c>
      <c r="C15" s="316" t="s">
        <v>398</v>
      </c>
      <c r="D15" s="317" t="s">
        <v>397</v>
      </c>
      <c r="E15" s="316" t="s">
        <v>137</v>
      </c>
      <c r="F15" s="318">
        <v>47.67</v>
      </c>
      <c r="G15" s="94">
        <v>147.08000000000001</v>
      </c>
      <c r="H15" s="94">
        <v>7011.3</v>
      </c>
      <c r="I15" s="319">
        <v>3.8657594053414124E-2</v>
      </c>
      <c r="J15" s="320">
        <v>0.8525033566875273</v>
      </c>
      <c r="K15" s="546"/>
      <c r="L15" s="321" t="e">
        <v>#REF!</v>
      </c>
      <c r="M15" s="322">
        <v>6</v>
      </c>
      <c r="N15" s="321"/>
      <c r="AB15" s="321" t="e">
        <v>#REF!</v>
      </c>
      <c r="AC15" s="321"/>
      <c r="AD15" s="321" t="e">
        <v>#REF!</v>
      </c>
      <c r="AE15" s="321" t="e">
        <v>#REF!</v>
      </c>
      <c r="AJ15" s="323" t="s">
        <v>2</v>
      </c>
      <c r="AK15" s="323" t="s">
        <v>2</v>
      </c>
      <c r="AL15" s="323" t="s">
        <v>2</v>
      </c>
      <c r="AM15" s="323" t="s">
        <v>2</v>
      </c>
      <c r="AN15" s="323">
        <v>14579.04</v>
      </c>
      <c r="AO15" s="323">
        <v>6248.71</v>
      </c>
      <c r="AP15" s="323">
        <v>20827.75</v>
      </c>
      <c r="AQ15" s="323">
        <v>13816.45</v>
      </c>
      <c r="AR15" s="323">
        <v>7011.3</v>
      </c>
      <c r="AS15" s="325">
        <v>0</v>
      </c>
      <c r="AU15" s="321"/>
      <c r="AV15" s="321"/>
      <c r="AW15" s="323"/>
    </row>
    <row r="16" spans="1:49" s="322" customFormat="1" ht="26.25" customHeight="1" x14ac:dyDescent="0.25">
      <c r="A16" s="551"/>
      <c r="B16" s="315" t="s">
        <v>86</v>
      </c>
      <c r="C16" s="316" t="s">
        <v>409</v>
      </c>
      <c r="D16" s="317" t="s">
        <v>408</v>
      </c>
      <c r="E16" s="316" t="s">
        <v>137</v>
      </c>
      <c r="F16" s="318">
        <v>13.5</v>
      </c>
      <c r="G16" s="94">
        <v>494.99</v>
      </c>
      <c r="H16" s="94">
        <v>6682.37</v>
      </c>
      <c r="I16" s="319">
        <v>3.6844001365611646E-2</v>
      </c>
      <c r="J16" s="320">
        <v>0.88934735805313891</v>
      </c>
      <c r="K16" s="546"/>
      <c r="L16" s="321" t="e">
        <v>#REF!</v>
      </c>
      <c r="M16" s="322">
        <v>7</v>
      </c>
      <c r="N16" s="321"/>
      <c r="AR16" s="323">
        <v>6682.36</v>
      </c>
      <c r="AU16" s="321"/>
      <c r="AV16" s="321"/>
    </row>
    <row r="17" spans="1:49" s="322" customFormat="1" ht="26.25" customHeight="1" x14ac:dyDescent="0.25">
      <c r="A17" s="551"/>
      <c r="B17" s="315" t="s">
        <v>76</v>
      </c>
      <c r="C17" s="316" t="s">
        <v>395</v>
      </c>
      <c r="D17" s="317" t="s">
        <v>393</v>
      </c>
      <c r="E17" s="316" t="s">
        <v>394</v>
      </c>
      <c r="F17" s="318">
        <v>195.38</v>
      </c>
      <c r="G17" s="94">
        <v>22.12</v>
      </c>
      <c r="H17" s="94">
        <v>4321.8100000000004</v>
      </c>
      <c r="I17" s="319">
        <v>2.3828787322748381E-2</v>
      </c>
      <c r="J17" s="320">
        <v>0.91317614537588732</v>
      </c>
      <c r="K17" s="546"/>
      <c r="L17" s="321" t="e">
        <v>#REF!</v>
      </c>
      <c r="M17" s="322">
        <v>8</v>
      </c>
      <c r="N17" s="321"/>
      <c r="AR17" s="323">
        <v>4321.8</v>
      </c>
      <c r="AU17" s="321"/>
      <c r="AV17" s="321"/>
    </row>
    <row r="18" spans="1:49" s="322" customFormat="1" ht="26.25" customHeight="1" x14ac:dyDescent="0.25">
      <c r="A18" s="551"/>
      <c r="B18" s="315" t="s">
        <v>54</v>
      </c>
      <c r="C18" s="316" t="s">
        <v>381</v>
      </c>
      <c r="D18" s="317" t="s">
        <v>379</v>
      </c>
      <c r="E18" s="316" t="s">
        <v>380</v>
      </c>
      <c r="F18" s="318">
        <v>1090.45</v>
      </c>
      <c r="G18" s="94">
        <v>2.39</v>
      </c>
      <c r="H18" s="94">
        <v>2606.1799999999998</v>
      </c>
      <c r="I18" s="319">
        <v>1.4369467640826496E-2</v>
      </c>
      <c r="J18" s="320">
        <v>0.92754561301671379</v>
      </c>
      <c r="K18" s="546"/>
      <c r="L18" s="321" t="e">
        <v>#REF!</v>
      </c>
      <c r="M18" s="322">
        <v>23</v>
      </c>
      <c r="N18" s="321"/>
      <c r="AB18" s="321" t="e">
        <v>#REF!</v>
      </c>
      <c r="AC18" s="321"/>
      <c r="AD18" s="321" t="e">
        <v>#REF!</v>
      </c>
      <c r="AE18" s="321" t="e">
        <v>#REF!</v>
      </c>
      <c r="AJ18" s="323" t="s">
        <v>2</v>
      </c>
      <c r="AK18" s="323" t="s">
        <v>2</v>
      </c>
      <c r="AL18" s="323" t="s">
        <v>2</v>
      </c>
      <c r="AM18" s="323" t="s">
        <v>2</v>
      </c>
      <c r="AN18" s="323">
        <v>14579.04</v>
      </c>
      <c r="AO18" s="323">
        <v>6248.71</v>
      </c>
      <c r="AP18" s="323">
        <v>20827.75</v>
      </c>
      <c r="AQ18" s="323">
        <v>18221.57</v>
      </c>
      <c r="AR18" s="323">
        <v>2606.17</v>
      </c>
      <c r="AS18" s="325">
        <v>9.9999999997635314E-3</v>
      </c>
      <c r="AU18" s="321"/>
      <c r="AV18" s="321"/>
      <c r="AW18" s="323"/>
    </row>
    <row r="19" spans="1:49" s="322" customFormat="1" ht="26.25" customHeight="1" x14ac:dyDescent="0.25">
      <c r="A19" s="551"/>
      <c r="B19" s="315" t="s">
        <v>73</v>
      </c>
      <c r="C19" s="316" t="s">
        <v>392</v>
      </c>
      <c r="D19" s="317" t="s">
        <v>193</v>
      </c>
      <c r="E19" s="316" t="s">
        <v>165</v>
      </c>
      <c r="F19" s="318">
        <v>1</v>
      </c>
      <c r="G19" s="94">
        <v>1533.44</v>
      </c>
      <c r="H19" s="94">
        <v>1533.44</v>
      </c>
      <c r="I19" s="319">
        <v>8.4547945495510608E-3</v>
      </c>
      <c r="J19" s="320">
        <v>0.9360004075662649</v>
      </c>
      <c r="K19" s="546"/>
      <c r="L19" s="321" t="e">
        <v>#REF!</v>
      </c>
      <c r="M19" s="322">
        <v>9</v>
      </c>
      <c r="N19" s="321"/>
      <c r="AR19" s="323">
        <v>1533.44</v>
      </c>
      <c r="AU19" s="321"/>
      <c r="AV19" s="321"/>
    </row>
    <row r="20" spans="1:49" s="322" customFormat="1" ht="25.5" customHeight="1" x14ac:dyDescent="0.25">
      <c r="A20" s="551"/>
      <c r="B20" s="315" t="s">
        <v>72</v>
      </c>
      <c r="C20" s="316" t="s">
        <v>391</v>
      </c>
      <c r="D20" s="317" t="s">
        <v>191</v>
      </c>
      <c r="E20" s="316" t="s">
        <v>165</v>
      </c>
      <c r="F20" s="318">
        <v>1</v>
      </c>
      <c r="G20" s="94">
        <v>1473.12</v>
      </c>
      <c r="H20" s="94">
        <v>1473.12</v>
      </c>
      <c r="I20" s="319">
        <v>8.122213420045557E-3</v>
      </c>
      <c r="J20" s="320">
        <v>0.9441226209863105</v>
      </c>
      <c r="K20" s="546"/>
      <c r="L20" s="321" t="e">
        <v>#REF!</v>
      </c>
      <c r="M20" s="322">
        <v>3</v>
      </c>
      <c r="N20" s="321"/>
      <c r="AR20" s="323">
        <v>1473.12</v>
      </c>
      <c r="AS20" s="324">
        <v>0</v>
      </c>
      <c r="AU20" s="321"/>
      <c r="AV20" s="321"/>
      <c r="AW20" s="321">
        <v>1473.12</v>
      </c>
    </row>
    <row r="21" spans="1:49" s="322" customFormat="1" ht="26.25" customHeight="1" x14ac:dyDescent="0.25">
      <c r="A21" s="551"/>
      <c r="B21" s="315" t="s">
        <v>71</v>
      </c>
      <c r="C21" s="316" t="s">
        <v>390</v>
      </c>
      <c r="D21" s="317" t="s">
        <v>180</v>
      </c>
      <c r="E21" s="316" t="s">
        <v>165</v>
      </c>
      <c r="F21" s="318">
        <v>1</v>
      </c>
      <c r="G21" s="94">
        <v>1280.49</v>
      </c>
      <c r="H21" s="94">
        <v>1280.49</v>
      </c>
      <c r="I21" s="319">
        <v>7.0601261691064787E-3</v>
      </c>
      <c r="J21" s="320">
        <v>0.95118274715541695</v>
      </c>
      <c r="K21" s="547" t="s">
        <v>325</v>
      </c>
      <c r="L21" s="321" t="e">
        <v>#REF!</v>
      </c>
      <c r="M21" s="322">
        <v>5</v>
      </c>
      <c r="N21" s="321"/>
      <c r="AR21" s="323">
        <v>1280.49</v>
      </c>
      <c r="AU21" s="321"/>
      <c r="AV21" s="321"/>
    </row>
    <row r="22" spans="1:49" s="322" customFormat="1" ht="26.25" customHeight="1" x14ac:dyDescent="0.25">
      <c r="A22" s="551"/>
      <c r="B22" s="315" t="s">
        <v>93</v>
      </c>
      <c r="C22" s="316" t="s">
        <v>417</v>
      </c>
      <c r="D22" s="317" t="s">
        <v>415</v>
      </c>
      <c r="E22" s="316" t="s">
        <v>416</v>
      </c>
      <c r="F22" s="318">
        <v>1</v>
      </c>
      <c r="G22" s="94">
        <v>946.77</v>
      </c>
      <c r="H22" s="94">
        <v>946.77</v>
      </c>
      <c r="I22" s="319">
        <v>5.2201232755624332E-3</v>
      </c>
      <c r="J22" s="320">
        <v>0.95640287043097938</v>
      </c>
      <c r="K22" s="547"/>
      <c r="L22" s="321" t="e">
        <v>#REF!</v>
      </c>
      <c r="M22" s="322">
        <v>8</v>
      </c>
      <c r="N22" s="321"/>
      <c r="AR22" s="323">
        <v>946.77</v>
      </c>
      <c r="AU22" s="321"/>
      <c r="AV22" s="321"/>
    </row>
    <row r="23" spans="1:49" s="322" customFormat="1" ht="26.25" customHeight="1" x14ac:dyDescent="0.25">
      <c r="A23" s="551"/>
      <c r="B23" s="315" t="s">
        <v>70</v>
      </c>
      <c r="C23" s="316" t="s">
        <v>389</v>
      </c>
      <c r="D23" s="317" t="s">
        <v>179</v>
      </c>
      <c r="E23" s="316" t="s">
        <v>165</v>
      </c>
      <c r="F23" s="318">
        <v>1</v>
      </c>
      <c r="G23" s="94">
        <v>894.42</v>
      </c>
      <c r="H23" s="94">
        <v>894.42</v>
      </c>
      <c r="I23" s="319">
        <v>4.9314856407876801E-3</v>
      </c>
      <c r="J23" s="320">
        <v>0.96133435607176709</v>
      </c>
      <c r="K23" s="547"/>
      <c r="L23" s="321" t="e">
        <v>#REF!</v>
      </c>
      <c r="M23" s="322">
        <v>4</v>
      </c>
      <c r="N23" s="321"/>
      <c r="AR23" s="323">
        <v>894.42</v>
      </c>
      <c r="AS23" s="324">
        <v>0</v>
      </c>
      <c r="AU23" s="321"/>
      <c r="AV23" s="321"/>
      <c r="AW23" s="321">
        <v>894.42</v>
      </c>
    </row>
    <row r="24" spans="1:49" s="322" customFormat="1" ht="26.25" customHeight="1" x14ac:dyDescent="0.25">
      <c r="A24" s="551"/>
      <c r="B24" s="315" t="s">
        <v>46</v>
      </c>
      <c r="C24" s="316" t="s">
        <v>374</v>
      </c>
      <c r="D24" s="317" t="s">
        <v>373</v>
      </c>
      <c r="E24" s="316" t="s">
        <v>137</v>
      </c>
      <c r="F24" s="318">
        <v>309.04000000000002</v>
      </c>
      <c r="G24" s="94">
        <v>2.82</v>
      </c>
      <c r="H24" s="94">
        <v>871.49</v>
      </c>
      <c r="I24" s="319">
        <v>4.8050584972273149E-3</v>
      </c>
      <c r="J24" s="320">
        <v>0.96613941456899444</v>
      </c>
      <c r="K24" s="547"/>
      <c r="L24" s="321" t="e">
        <v>#REF!</v>
      </c>
      <c r="M24" s="322">
        <v>7</v>
      </c>
      <c r="N24" s="321"/>
      <c r="AR24" s="323">
        <v>871.49</v>
      </c>
      <c r="AU24" s="321"/>
      <c r="AV24" s="321"/>
    </row>
    <row r="25" spans="1:49" s="322" customFormat="1" ht="26.25" customHeight="1" x14ac:dyDescent="0.25">
      <c r="A25" s="551"/>
      <c r="B25" s="315" t="s">
        <v>69</v>
      </c>
      <c r="C25" s="316" t="s">
        <v>388</v>
      </c>
      <c r="D25" s="317" t="s">
        <v>178</v>
      </c>
      <c r="E25" s="316" t="s">
        <v>165</v>
      </c>
      <c r="F25" s="318">
        <v>1</v>
      </c>
      <c r="G25" s="94">
        <v>861.08</v>
      </c>
      <c r="H25" s="94">
        <v>861.08</v>
      </c>
      <c r="I25" s="319">
        <v>4.7476617870457457E-3</v>
      </c>
      <c r="J25" s="320">
        <v>0.97088707635604021</v>
      </c>
      <c r="K25" s="547"/>
      <c r="L25" s="321" t="e">
        <v>#REF!</v>
      </c>
      <c r="M25" s="322">
        <v>6</v>
      </c>
      <c r="N25" s="321"/>
      <c r="AB25" s="321" t="e">
        <v>#REF!</v>
      </c>
      <c r="AC25" s="321"/>
      <c r="AD25" s="321" t="e">
        <v>#REF!</v>
      </c>
      <c r="AE25" s="321" t="e">
        <v>#REF!</v>
      </c>
      <c r="AJ25" s="323" t="s">
        <v>2</v>
      </c>
      <c r="AK25" s="323" t="s">
        <v>2</v>
      </c>
      <c r="AL25" s="323" t="s">
        <v>2</v>
      </c>
      <c r="AM25" s="323" t="s">
        <v>2</v>
      </c>
      <c r="AN25" s="323">
        <v>14579.04</v>
      </c>
      <c r="AO25" s="323">
        <v>6248.71</v>
      </c>
      <c r="AP25" s="323">
        <v>20827.75</v>
      </c>
      <c r="AQ25" s="323">
        <v>19966.669999999998</v>
      </c>
      <c r="AR25" s="323">
        <v>861.08</v>
      </c>
      <c r="AS25" s="325">
        <v>0</v>
      </c>
      <c r="AU25" s="321"/>
      <c r="AV25" s="321"/>
      <c r="AW25" s="323"/>
    </row>
    <row r="26" spans="1:49" s="322" customFormat="1" ht="26.25" customHeight="1" x14ac:dyDescent="0.25">
      <c r="A26" s="551"/>
      <c r="B26" s="315" t="s">
        <v>68</v>
      </c>
      <c r="C26" s="316" t="s">
        <v>387</v>
      </c>
      <c r="D26" s="317" t="s">
        <v>177</v>
      </c>
      <c r="E26" s="316" t="s">
        <v>165</v>
      </c>
      <c r="F26" s="318">
        <v>1</v>
      </c>
      <c r="G26" s="94">
        <v>827.76</v>
      </c>
      <c r="H26" s="94">
        <v>827.76</v>
      </c>
      <c r="I26" s="319">
        <v>4.5639482055616042E-3</v>
      </c>
      <c r="J26" s="320">
        <v>0.97545102456160182</v>
      </c>
      <c r="K26" s="547"/>
      <c r="L26" s="321" t="e">
        <v>#REF!</v>
      </c>
      <c r="M26" s="322">
        <v>8</v>
      </c>
      <c r="N26" s="321"/>
      <c r="AR26" s="323">
        <v>827.76</v>
      </c>
      <c r="AU26" s="321"/>
      <c r="AV26" s="321"/>
    </row>
    <row r="27" spans="1:49" s="322" customFormat="1" ht="26.25" customHeight="1" x14ac:dyDescent="0.25">
      <c r="A27" s="551"/>
      <c r="B27" s="315" t="s">
        <v>67</v>
      </c>
      <c r="C27" s="316" t="s">
        <v>386</v>
      </c>
      <c r="D27" s="317" t="s">
        <v>176</v>
      </c>
      <c r="E27" s="316" t="s">
        <v>165</v>
      </c>
      <c r="F27" s="318">
        <v>1</v>
      </c>
      <c r="G27" s="94">
        <v>765.91</v>
      </c>
      <c r="H27" s="94">
        <v>765.91</v>
      </c>
      <c r="I27" s="319">
        <v>4.2229312483348892E-3</v>
      </c>
      <c r="J27" s="320">
        <v>0.97967395580993666</v>
      </c>
      <c r="K27" s="547"/>
      <c r="L27" s="321" t="e">
        <v>#REF!</v>
      </c>
      <c r="M27" s="322">
        <v>23</v>
      </c>
      <c r="N27" s="321"/>
      <c r="AB27" s="321" t="e">
        <v>#REF!</v>
      </c>
      <c r="AC27" s="321"/>
      <c r="AD27" s="321" t="e">
        <v>#REF!</v>
      </c>
      <c r="AE27" s="321" t="e">
        <v>#REF!</v>
      </c>
      <c r="AJ27" s="323" t="s">
        <v>2</v>
      </c>
      <c r="AK27" s="323" t="s">
        <v>2</v>
      </c>
      <c r="AL27" s="323" t="s">
        <v>2</v>
      </c>
      <c r="AM27" s="323" t="s">
        <v>2</v>
      </c>
      <c r="AN27" s="323">
        <v>14579.04</v>
      </c>
      <c r="AO27" s="323">
        <v>6248.71</v>
      </c>
      <c r="AP27" s="323">
        <v>20827.75</v>
      </c>
      <c r="AQ27" s="323">
        <v>20061.84</v>
      </c>
      <c r="AR27" s="323">
        <v>765.91</v>
      </c>
      <c r="AS27" s="325">
        <v>0</v>
      </c>
      <c r="AU27" s="321"/>
      <c r="AV27" s="321"/>
      <c r="AW27" s="323"/>
    </row>
    <row r="28" spans="1:49" s="322" customFormat="1" ht="26.25" customHeight="1" x14ac:dyDescent="0.25">
      <c r="A28" s="551"/>
      <c r="B28" s="315" t="s">
        <v>89</v>
      </c>
      <c r="C28" s="316" t="s">
        <v>412</v>
      </c>
      <c r="D28" s="317" t="s">
        <v>411</v>
      </c>
      <c r="E28" s="316" t="s">
        <v>137</v>
      </c>
      <c r="F28" s="318">
        <v>90.95</v>
      </c>
      <c r="G28" s="94">
        <v>7.51</v>
      </c>
      <c r="H28" s="94">
        <v>683.03</v>
      </c>
      <c r="I28" s="319">
        <v>3.7659630120382022E-3</v>
      </c>
      <c r="J28" s="320">
        <v>0.9834399188219749</v>
      </c>
      <c r="K28" s="547"/>
      <c r="L28" s="321" t="e">
        <v>#REF!</v>
      </c>
      <c r="M28" s="322">
        <v>3</v>
      </c>
      <c r="N28" s="321"/>
      <c r="AR28" s="323">
        <v>683.03</v>
      </c>
      <c r="AS28" s="324">
        <v>0</v>
      </c>
      <c r="AU28" s="321"/>
      <c r="AV28" s="321"/>
      <c r="AW28" s="321">
        <v>683.03</v>
      </c>
    </row>
    <row r="29" spans="1:49" s="322" customFormat="1" ht="40.5" x14ac:dyDescent="0.25">
      <c r="A29" s="551"/>
      <c r="B29" s="315" t="s">
        <v>83</v>
      </c>
      <c r="C29" s="316" t="s">
        <v>403</v>
      </c>
      <c r="D29" s="317" t="s">
        <v>402</v>
      </c>
      <c r="E29" s="316" t="s">
        <v>394</v>
      </c>
      <c r="F29" s="318">
        <v>9.42</v>
      </c>
      <c r="G29" s="94">
        <v>70.23</v>
      </c>
      <c r="H29" s="94">
        <v>661.57</v>
      </c>
      <c r="I29" s="319">
        <v>3.6476408794256679E-3</v>
      </c>
      <c r="J29" s="320">
        <v>0.98708755970140061</v>
      </c>
      <c r="K29" s="547"/>
      <c r="L29" s="321" t="e">
        <v>#REF!</v>
      </c>
      <c r="M29" s="322">
        <v>9</v>
      </c>
      <c r="N29" s="321"/>
      <c r="AR29" s="323">
        <v>661.56</v>
      </c>
      <c r="AU29" s="321"/>
      <c r="AV29" s="321"/>
    </row>
    <row r="30" spans="1:49" s="322" customFormat="1" ht="26.25" customHeight="1" x14ac:dyDescent="0.25">
      <c r="A30" s="551"/>
      <c r="B30" s="315" t="s">
        <v>52</v>
      </c>
      <c r="C30" s="316" t="s">
        <v>377</v>
      </c>
      <c r="D30" s="317" t="s">
        <v>199</v>
      </c>
      <c r="E30" s="316" t="s">
        <v>137</v>
      </c>
      <c r="F30" s="318">
        <v>218.09</v>
      </c>
      <c r="G30" s="94">
        <v>2.93</v>
      </c>
      <c r="H30" s="94">
        <v>639</v>
      </c>
      <c r="I30" s="319">
        <v>3.5231986365055873E-3</v>
      </c>
      <c r="J30" s="320">
        <v>0.99061075833790624</v>
      </c>
      <c r="K30" s="547"/>
      <c r="L30" s="321" t="e">
        <v>#REF!</v>
      </c>
      <c r="M30" s="322">
        <v>4</v>
      </c>
      <c r="N30" s="321"/>
      <c r="AR30" s="323">
        <v>639</v>
      </c>
      <c r="AS30" s="324">
        <v>0</v>
      </c>
      <c r="AU30" s="321"/>
      <c r="AV30" s="321"/>
      <c r="AW30" s="321">
        <v>639</v>
      </c>
    </row>
    <row r="31" spans="1:49" s="322" customFormat="1" ht="38.25" customHeight="1" x14ac:dyDescent="0.25">
      <c r="A31" s="551"/>
      <c r="B31" s="315" t="s">
        <v>85</v>
      </c>
      <c r="C31" s="316" t="s">
        <v>407</v>
      </c>
      <c r="D31" s="317" t="s">
        <v>406</v>
      </c>
      <c r="E31" s="316" t="s">
        <v>394</v>
      </c>
      <c r="F31" s="318">
        <v>9.42</v>
      </c>
      <c r="G31" s="94">
        <v>64.44</v>
      </c>
      <c r="H31" s="94">
        <v>607.02</v>
      </c>
      <c r="I31" s="319">
        <v>3.3468732962936175E-3</v>
      </c>
      <c r="J31" s="320">
        <v>0.99395763163419981</v>
      </c>
      <c r="K31" s="547"/>
      <c r="L31" s="321" t="e">
        <v>#REF!</v>
      </c>
      <c r="M31" s="322">
        <v>5</v>
      </c>
      <c r="N31" s="321"/>
      <c r="AR31" s="323">
        <v>607.02</v>
      </c>
      <c r="AU31" s="321"/>
      <c r="AV31" s="321"/>
    </row>
    <row r="32" spans="1:49" s="322" customFormat="1" ht="26.25" customHeight="1" x14ac:dyDescent="0.25">
      <c r="A32" s="551"/>
      <c r="B32" s="315" t="s">
        <v>59</v>
      </c>
      <c r="C32" s="316" t="s">
        <v>383</v>
      </c>
      <c r="D32" s="317" t="s">
        <v>382</v>
      </c>
      <c r="E32" s="316" t="s">
        <v>137</v>
      </c>
      <c r="F32" s="318">
        <v>48.79</v>
      </c>
      <c r="G32" s="94">
        <v>11.47</v>
      </c>
      <c r="H32" s="94">
        <v>559.62</v>
      </c>
      <c r="I32" s="319">
        <v>3.0855280453227808E-3</v>
      </c>
      <c r="J32" s="320">
        <v>0.99704315967952262</v>
      </c>
      <c r="K32" s="547"/>
      <c r="L32" s="321" t="e">
        <v>#REF!</v>
      </c>
      <c r="M32" s="322">
        <v>6</v>
      </c>
      <c r="N32" s="321"/>
      <c r="AB32" s="321" t="e">
        <v>#REF!</v>
      </c>
      <c r="AC32" s="321"/>
      <c r="AD32" s="321" t="e">
        <v>#REF!</v>
      </c>
      <c r="AE32" s="321" t="e">
        <v>#REF!</v>
      </c>
      <c r="AJ32" s="323" t="s">
        <v>2</v>
      </c>
      <c r="AK32" s="323" t="s">
        <v>2</v>
      </c>
      <c r="AL32" s="323" t="s">
        <v>2</v>
      </c>
      <c r="AM32" s="323" t="s">
        <v>2</v>
      </c>
      <c r="AN32" s="323">
        <v>14579.04</v>
      </c>
      <c r="AO32" s="323">
        <v>6248.71</v>
      </c>
      <c r="AP32" s="323">
        <v>20827.75</v>
      </c>
      <c r="AQ32" s="323">
        <v>20268.13</v>
      </c>
      <c r="AR32" s="323">
        <v>559.62</v>
      </c>
      <c r="AS32" s="325">
        <v>0</v>
      </c>
      <c r="AU32" s="321"/>
      <c r="AV32" s="321"/>
      <c r="AW32" s="323"/>
    </row>
    <row r="33" spans="1:48" s="322" customFormat="1" ht="38.25" customHeight="1" x14ac:dyDescent="0.25">
      <c r="A33" s="551"/>
      <c r="B33" s="315" t="s">
        <v>50</v>
      </c>
      <c r="C33" s="316" t="s">
        <v>376</v>
      </c>
      <c r="D33" s="317" t="s">
        <v>375</v>
      </c>
      <c r="E33" s="316" t="s">
        <v>123</v>
      </c>
      <c r="F33" s="318">
        <v>772.59</v>
      </c>
      <c r="G33" s="94">
        <v>0.56000000000000005</v>
      </c>
      <c r="H33" s="94">
        <v>432.65</v>
      </c>
      <c r="I33" s="319">
        <v>2.3854646167200976E-3</v>
      </c>
      <c r="J33" s="320">
        <v>0.99942862429624268</v>
      </c>
      <c r="K33" s="547"/>
      <c r="L33" s="321" t="e">
        <v>#REF!</v>
      </c>
      <c r="M33" s="322">
        <v>7</v>
      </c>
      <c r="N33" s="321"/>
      <c r="AR33" s="323">
        <v>432.65</v>
      </c>
      <c r="AU33" s="321"/>
      <c r="AV33" s="321"/>
    </row>
    <row r="34" spans="1:48" s="322" customFormat="1" ht="12.75" customHeight="1" x14ac:dyDescent="0.25">
      <c r="A34" s="551"/>
      <c r="B34" s="315" t="s">
        <v>94</v>
      </c>
      <c r="C34" s="316" t="s">
        <v>419</v>
      </c>
      <c r="D34" s="317" t="s">
        <v>418</v>
      </c>
      <c r="E34" s="316" t="s">
        <v>416</v>
      </c>
      <c r="F34" s="318">
        <v>1</v>
      </c>
      <c r="G34" s="94">
        <v>103.63</v>
      </c>
      <c r="H34" s="94">
        <v>103.63</v>
      </c>
      <c r="I34" s="319">
        <v>5.7137570375754936E-4</v>
      </c>
      <c r="J34" s="320">
        <v>1.0000000000000002</v>
      </c>
      <c r="K34" s="547"/>
      <c r="L34" s="321" t="e">
        <v>#REF!</v>
      </c>
      <c r="M34" s="322">
        <v>7</v>
      </c>
      <c r="N34" s="321"/>
      <c r="AR34" s="323">
        <v>103.63</v>
      </c>
      <c r="AU34" s="321"/>
      <c r="AV34" s="321"/>
    </row>
    <row r="35" spans="1:48" s="88" customFormat="1" ht="12.75" customHeight="1" thickBot="1" x14ac:dyDescent="0.3">
      <c r="A35" s="326"/>
      <c r="B35" s="327"/>
      <c r="C35" s="326"/>
      <c r="D35" s="328"/>
      <c r="E35" s="329"/>
      <c r="F35" s="330"/>
      <c r="G35" s="331"/>
      <c r="H35" s="332"/>
      <c r="I35" s="73"/>
      <c r="J35" s="73"/>
      <c r="K35" s="333"/>
      <c r="L35" s="87"/>
      <c r="N35" s="87"/>
      <c r="AR35" s="95"/>
      <c r="AU35" s="87"/>
      <c r="AV35" s="87"/>
    </row>
    <row r="36" spans="1:48" s="88" customFormat="1" ht="15.75" thickBot="1" x14ac:dyDescent="0.3">
      <c r="A36" s="326"/>
      <c r="B36" s="227" t="s">
        <v>338</v>
      </c>
      <c r="C36" s="226" t="s">
        <v>339</v>
      </c>
      <c r="D36" s="328"/>
      <c r="E36" s="329"/>
      <c r="F36" s="330"/>
      <c r="G36" s="331"/>
      <c r="H36" s="334" t="s">
        <v>340</v>
      </c>
      <c r="I36" s="335"/>
      <c r="J36" s="336">
        <v>181369.27999999997</v>
      </c>
      <c r="K36" s="337">
        <v>0.97921407762735235</v>
      </c>
      <c r="L36" s="87"/>
      <c r="N36" s="87"/>
      <c r="AR36" s="95"/>
      <c r="AU36" s="87"/>
      <c r="AV36" s="87"/>
    </row>
    <row r="37" spans="1:48" s="88" customFormat="1" ht="15.75" thickBot="1" x14ac:dyDescent="0.3">
      <c r="A37" s="326"/>
      <c r="B37" s="338" t="s">
        <v>290</v>
      </c>
      <c r="C37" s="339">
        <v>0.8</v>
      </c>
      <c r="D37" s="328"/>
      <c r="E37" s="329"/>
      <c r="F37" s="330"/>
      <c r="G37" s="331"/>
      <c r="H37" s="340" t="s">
        <v>341</v>
      </c>
      <c r="I37" s="73"/>
      <c r="J37" s="341">
        <v>19121.669999999998</v>
      </c>
      <c r="K37" s="337">
        <v>9.8592292125873095E-4</v>
      </c>
      <c r="L37" s="87"/>
      <c r="N37" s="87"/>
      <c r="AR37" s="95"/>
      <c r="AU37" s="87"/>
      <c r="AV37" s="87"/>
    </row>
    <row r="38" spans="1:48" s="88" customFormat="1" ht="15.75" thickBot="1" x14ac:dyDescent="0.3">
      <c r="A38" s="326"/>
      <c r="B38" s="342" t="s">
        <v>313</v>
      </c>
      <c r="C38" s="343">
        <v>0.95</v>
      </c>
      <c r="D38" s="328"/>
      <c r="E38" s="329"/>
      <c r="F38" s="330"/>
      <c r="G38" s="331"/>
      <c r="H38" s="340" t="s">
        <v>96</v>
      </c>
      <c r="I38" s="73"/>
      <c r="J38" s="344">
        <v>4044.8</v>
      </c>
      <c r="K38" s="337">
        <v>1.9799999451388838E-2</v>
      </c>
      <c r="L38" s="87"/>
      <c r="N38" s="87"/>
      <c r="AR38" s="95"/>
      <c r="AU38" s="87"/>
      <c r="AV38" s="87"/>
    </row>
    <row r="39" spans="1:48" ht="15.75" thickBot="1" x14ac:dyDescent="0.3">
      <c r="A39" s="73"/>
      <c r="B39" s="345" t="s">
        <v>325</v>
      </c>
      <c r="C39" s="346">
        <v>1</v>
      </c>
      <c r="D39" s="74"/>
      <c r="E39" s="131"/>
      <c r="F39" s="132"/>
      <c r="G39" s="132"/>
      <c r="H39" s="347" t="s">
        <v>342</v>
      </c>
      <c r="I39" s="348"/>
      <c r="J39" s="349">
        <v>204535.74999999994</v>
      </c>
      <c r="K39" s="350">
        <v>1</v>
      </c>
    </row>
    <row r="40" spans="1:48" x14ac:dyDescent="0.25">
      <c r="A40" s="73"/>
      <c r="B40" s="74"/>
      <c r="C40" s="73"/>
      <c r="D40" s="74"/>
      <c r="E40" s="131"/>
      <c r="F40" s="132"/>
      <c r="G40" s="132"/>
      <c r="H40" s="132"/>
      <c r="I40" s="73"/>
      <c r="J40" s="73"/>
      <c r="K40" s="73"/>
    </row>
    <row r="41" spans="1:48" x14ac:dyDescent="0.25">
      <c r="A41" s="73"/>
      <c r="B41" s="74"/>
      <c r="C41" s="73"/>
      <c r="D41" s="74"/>
      <c r="E41" s="131"/>
      <c r="F41" s="132"/>
      <c r="G41" s="132"/>
      <c r="H41" s="132"/>
      <c r="I41" s="73"/>
      <c r="J41" s="73"/>
      <c r="K41" s="73"/>
    </row>
    <row r="42" spans="1:48" x14ac:dyDescent="0.25">
      <c r="A42" s="73"/>
      <c r="B42" s="74"/>
      <c r="C42" s="73"/>
      <c r="D42" s="74"/>
      <c r="E42" s="131"/>
      <c r="F42" s="132"/>
      <c r="G42" s="132"/>
      <c r="H42" s="132"/>
      <c r="I42" s="73"/>
      <c r="J42" s="73"/>
      <c r="K42" s="73"/>
    </row>
    <row r="43" spans="1:48" x14ac:dyDescent="0.25">
      <c r="A43" s="73"/>
      <c r="B43" s="74"/>
      <c r="C43" s="73"/>
      <c r="D43" s="74"/>
      <c r="E43" s="131"/>
      <c r="F43" s="132"/>
      <c r="G43" s="132"/>
      <c r="H43" s="132"/>
      <c r="I43" s="73"/>
      <c r="J43" s="73"/>
      <c r="K43" s="73"/>
    </row>
    <row r="44" spans="1:48" x14ac:dyDescent="0.25">
      <c r="A44" s="73"/>
      <c r="B44" s="74"/>
      <c r="C44" s="73"/>
      <c r="D44" s="74"/>
      <c r="E44" s="131"/>
      <c r="F44" s="132"/>
      <c r="G44" s="132"/>
      <c r="H44" s="132"/>
      <c r="I44" s="73"/>
      <c r="J44" s="73"/>
      <c r="K44" s="73"/>
    </row>
    <row r="45" spans="1:48" x14ac:dyDescent="0.25">
      <c r="A45" s="73"/>
      <c r="B45" s="74"/>
      <c r="C45" s="73"/>
      <c r="D45" s="74"/>
      <c r="E45" s="131"/>
      <c r="F45" s="132"/>
      <c r="G45" s="132"/>
      <c r="H45" s="132"/>
      <c r="I45" s="73"/>
      <c r="J45" s="73"/>
      <c r="K45" s="73"/>
    </row>
    <row r="46" spans="1:48" x14ac:dyDescent="0.25">
      <c r="A46" s="73"/>
      <c r="B46" s="74"/>
      <c r="C46" s="73"/>
      <c r="D46" s="74"/>
      <c r="E46" s="131"/>
      <c r="F46" s="132"/>
      <c r="G46" s="132"/>
      <c r="H46" s="132"/>
      <c r="I46" s="73"/>
      <c r="J46" s="133"/>
      <c r="K46" s="73"/>
    </row>
    <row r="47" spans="1:48" x14ac:dyDescent="0.25">
      <c r="A47" s="73"/>
      <c r="B47" s="74"/>
      <c r="C47" s="73"/>
      <c r="D47" s="74"/>
      <c r="E47" s="131"/>
      <c r="F47" s="132"/>
      <c r="G47" s="132"/>
      <c r="H47" s="132"/>
      <c r="I47" s="73"/>
      <c r="J47" s="73"/>
      <c r="K47" s="73"/>
    </row>
    <row r="48" spans="1:48" x14ac:dyDescent="0.25">
      <c r="A48" s="73"/>
      <c r="B48" s="74"/>
      <c r="C48" s="73"/>
      <c r="D48" s="74"/>
      <c r="E48" s="131"/>
      <c r="F48" s="132"/>
      <c r="G48" s="132"/>
      <c r="H48" s="132"/>
      <c r="I48" s="73"/>
      <c r="J48" s="73"/>
      <c r="K48" s="73"/>
    </row>
    <row r="49" spans="1:11" x14ac:dyDescent="0.25">
      <c r="A49" s="73"/>
      <c r="B49" s="74"/>
      <c r="C49" s="73"/>
      <c r="D49" s="74"/>
      <c r="E49" s="131"/>
      <c r="F49" s="132"/>
      <c r="G49" s="132"/>
      <c r="H49" s="132"/>
      <c r="I49" s="73"/>
      <c r="J49" s="73"/>
      <c r="K49" s="73"/>
    </row>
    <row r="50" spans="1:11" s="351" customFormat="1" ht="30" customHeight="1" x14ac:dyDescent="0.25">
      <c r="B50" s="548" t="s">
        <v>343</v>
      </c>
      <c r="C50" s="548"/>
      <c r="D50" s="548"/>
      <c r="E50" s="548"/>
      <c r="F50" s="548"/>
      <c r="G50" s="548"/>
      <c r="H50" s="548"/>
      <c r="I50" s="548"/>
      <c r="J50" s="548"/>
      <c r="K50" s="548"/>
    </row>
    <row r="51" spans="1:11" x14ac:dyDescent="0.25">
      <c r="A51" s="73"/>
      <c r="B51" s="74"/>
      <c r="C51" s="73"/>
      <c r="E51" s="131"/>
      <c r="F51" s="132"/>
      <c r="G51" s="132"/>
      <c r="H51" s="132"/>
      <c r="I51" s="73"/>
      <c r="J51" s="73"/>
      <c r="K51" s="73"/>
    </row>
    <row r="52" spans="1:11" hidden="1" x14ac:dyDescent="0.25">
      <c r="B52" s="74"/>
      <c r="C52" s="73"/>
      <c r="D52" s="74"/>
      <c r="E52" s="131"/>
      <c r="F52" s="132"/>
      <c r="G52" s="132"/>
      <c r="H52" s="132"/>
      <c r="I52" s="73"/>
      <c r="J52" s="73"/>
      <c r="K52" s="73"/>
    </row>
    <row r="53" spans="1:11" hidden="1" x14ac:dyDescent="0.25">
      <c r="B53" s="74"/>
      <c r="C53" s="73"/>
      <c r="D53" s="74"/>
      <c r="E53" s="131"/>
      <c r="F53" s="132"/>
      <c r="G53" s="132"/>
      <c r="H53" s="132"/>
      <c r="I53" s="73"/>
      <c r="J53" s="73"/>
      <c r="K53" s="73"/>
    </row>
    <row r="54" spans="1:11" hidden="1" x14ac:dyDescent="0.25">
      <c r="B54" s="74"/>
      <c r="C54" s="73"/>
      <c r="D54" s="74"/>
      <c r="E54" s="131"/>
      <c r="F54" s="132"/>
      <c r="G54" s="132"/>
      <c r="H54" s="132"/>
      <c r="I54" s="73"/>
      <c r="J54" s="73"/>
      <c r="K54" s="73"/>
    </row>
    <row r="55" spans="1:11" hidden="1" x14ac:dyDescent="0.25">
      <c r="B55" s="74"/>
      <c r="C55" s="73"/>
      <c r="D55" s="74"/>
      <c r="E55" s="131"/>
      <c r="F55" s="132"/>
      <c r="G55" s="132"/>
      <c r="H55" s="132"/>
      <c r="I55" s="73"/>
      <c r="J55" s="73"/>
      <c r="K55" s="73"/>
    </row>
    <row r="56" spans="1:11" hidden="1" x14ac:dyDescent="0.25">
      <c r="B56" s="74"/>
      <c r="C56" s="73"/>
      <c r="D56" s="74"/>
      <c r="E56" s="131"/>
      <c r="F56" s="132"/>
      <c r="G56" s="132"/>
      <c r="H56" s="132"/>
      <c r="I56" s="73"/>
      <c r="J56" s="73"/>
      <c r="K56" s="73"/>
    </row>
    <row r="57" spans="1:11" hidden="1" x14ac:dyDescent="0.25">
      <c r="K57" s="73"/>
    </row>
    <row r="63" spans="1:11" x14ac:dyDescent="0.25"/>
    <row r="64" spans="1:11" x14ac:dyDescent="0.25"/>
    <row r="84" spans="2:49" s="88" customFormat="1" ht="27" hidden="1" x14ac:dyDescent="0.25">
      <c r="B84" s="352" t="s">
        <v>40</v>
      </c>
      <c r="C84" s="91" t="s">
        <v>371</v>
      </c>
      <c r="D84" s="92" t="e">
        <v>#N/A</v>
      </c>
      <c r="E84" s="91" t="s">
        <v>123</v>
      </c>
      <c r="F84" s="353" t="e">
        <v>#REF!</v>
      </c>
      <c r="G84" s="93">
        <v>1605.89</v>
      </c>
      <c r="H84" s="94" t="e">
        <v>#REF!</v>
      </c>
      <c r="I84" s="319" t="e">
        <v>#REF!</v>
      </c>
      <c r="J84" s="354" t="e">
        <v>#REF!</v>
      </c>
      <c r="K84" s="355"/>
      <c r="L84" s="87" t="e">
        <v>#REF!</v>
      </c>
      <c r="AR84" s="95" t="e">
        <v>#REF!</v>
      </c>
      <c r="AU84" s="87"/>
      <c r="AV84" s="87"/>
    </row>
    <row r="85" spans="2:49" s="88" customFormat="1" ht="21" hidden="1" x14ac:dyDescent="0.25">
      <c r="B85" s="315" t="s">
        <v>93</v>
      </c>
      <c r="C85" s="91" t="s">
        <v>417</v>
      </c>
      <c r="D85" s="92" t="e">
        <v>#N/A</v>
      </c>
      <c r="E85" s="91" t="s">
        <v>416</v>
      </c>
      <c r="F85" s="353" t="e">
        <v>#REF!</v>
      </c>
      <c r="G85" s="93" t="e">
        <v>#N/A</v>
      </c>
      <c r="H85" s="94" t="e">
        <v>#N/A</v>
      </c>
      <c r="I85" s="319" t="e">
        <v>#N/A</v>
      </c>
      <c r="J85" s="354" t="e">
        <v>#N/A</v>
      </c>
      <c r="K85" s="355"/>
      <c r="L85" s="87" t="e">
        <v>#REF!</v>
      </c>
      <c r="AR85" s="95" t="e">
        <v>#REF!</v>
      </c>
      <c r="AS85" s="103">
        <v>0</v>
      </c>
      <c r="AU85" s="87"/>
      <c r="AV85" s="87"/>
      <c r="AW85" s="87">
        <v>33762.659999999996</v>
      </c>
    </row>
    <row r="86" spans="2:49" s="88" customFormat="1" ht="21" hidden="1" x14ac:dyDescent="0.25">
      <c r="B86" s="315" t="s">
        <v>94</v>
      </c>
      <c r="C86" s="91" t="s">
        <v>419</v>
      </c>
      <c r="D86" s="92" t="s">
        <v>418</v>
      </c>
      <c r="E86" s="91" t="s">
        <v>416</v>
      </c>
      <c r="F86" s="353" t="e">
        <v>#REF!</v>
      </c>
      <c r="G86" s="93">
        <v>107.81</v>
      </c>
      <c r="H86" s="94" t="e">
        <v>#REF!</v>
      </c>
      <c r="I86" s="319" t="e">
        <v>#REF!</v>
      </c>
      <c r="J86" s="354" t="e">
        <v>#REF!</v>
      </c>
      <c r="K86" s="356" t="s">
        <v>313</v>
      </c>
      <c r="L86" s="87" t="e">
        <v>#REF!</v>
      </c>
      <c r="AR86" s="95" t="e">
        <v>#REF!</v>
      </c>
      <c r="AU86" s="87"/>
      <c r="AV86" s="87"/>
    </row>
    <row r="89" spans="2:49" hidden="1" x14ac:dyDescent="0.25">
      <c r="H89" s="105" t="e">
        <v>#REF!</v>
      </c>
    </row>
    <row r="90" spans="2:49" hidden="1" x14ac:dyDescent="0.25">
      <c r="H90" s="105">
        <v>181369.27999999997</v>
      </c>
    </row>
    <row r="91" spans="2:49" hidden="1" x14ac:dyDescent="0.25">
      <c r="H91" s="105" t="e">
        <v>#REF!</v>
      </c>
    </row>
    <row r="92" spans="2:49" hidden="1" x14ac:dyDescent="0.25">
      <c r="H92" s="105" t="e">
        <v>#REF!</v>
      </c>
    </row>
    <row r="95" spans="2:49" x14ac:dyDescent="0.25"/>
    <row r="96" spans="2:49" x14ac:dyDescent="0.25"/>
    <row r="104" spans="8:8" hidden="1" x14ac:dyDescent="0.25">
      <c r="H104" s="105">
        <v>181369.27999999997</v>
      </c>
    </row>
    <row r="105" spans="8:8" x14ac:dyDescent="0.25"/>
    <row r="106" spans="8:8" x14ac:dyDescent="0.25"/>
  </sheetData>
  <mergeCells count="15">
    <mergeCell ref="A7:K7"/>
    <mergeCell ref="A8:A34"/>
    <mergeCell ref="B8:B9"/>
    <mergeCell ref="C8:C9"/>
    <mergeCell ref="D8:D9"/>
    <mergeCell ref="E8:E9"/>
    <mergeCell ref="F8:F9"/>
    <mergeCell ref="G8:H8"/>
    <mergeCell ref="I8:I9"/>
    <mergeCell ref="J8:J9"/>
    <mergeCell ref="K8:K9"/>
    <mergeCell ref="K10:K13"/>
    <mergeCell ref="K14:K20"/>
    <mergeCell ref="K21:K34"/>
    <mergeCell ref="B50:K50"/>
  </mergeCells>
  <pageMargins left="0.23622047244094491" right="0.23622047244094491" top="1.1417322834645669" bottom="0.74803149606299213" header="0.31496062992125984" footer="0.31496062992125984"/>
  <pageSetup paperSize="9" scale="50" orientation="portrait" r:id="rId1"/>
  <headerFooter>
    <oddHeader>&amp;C&amp;G</oddHeader>
    <oddFooter>&amp;CRua Demócrito Cavalcanti, 144 – Livramento, Vitória de Santo Antão – PE – CEP: 55.612-010&amp;RPágina &amp;P de &amp;N</oddFooter>
  </headerFooter>
  <colBreaks count="1" manualBreakCount="1">
    <brk id="11" max="53" man="1"/>
  </colBreaks>
  <drawing r:id="rId2"/>
  <legacyDrawingHF r:id="rId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D3F8BB-B906-48DF-B551-5D95BE9AF1B3}">
  <dimension ref="A1:H63"/>
  <sheetViews>
    <sheetView view="pageBreakPreview" zoomScale="76" zoomScaleNormal="100" workbookViewId="0">
      <selection activeCell="H12" sqref="H12"/>
    </sheetView>
  </sheetViews>
  <sheetFormatPr defaultColWidth="0" defaultRowHeight="15" customHeight="1" zeroHeight="1" x14ac:dyDescent="0.25"/>
  <cols>
    <col min="1" max="1" width="12.5703125" style="73" customWidth="1"/>
    <col min="2" max="3" width="13.5703125" style="73" customWidth="1"/>
    <col min="4" max="4" width="60" style="73" customWidth="1"/>
    <col min="5" max="5" width="9.140625" style="73" customWidth="1"/>
    <col min="6" max="6" width="11.140625" style="73" customWidth="1"/>
    <col min="7" max="7" width="11.28515625" style="73" customWidth="1"/>
    <col min="8" max="8" width="12.85546875" style="73" customWidth="1"/>
    <col min="9" max="16384" width="9.140625" style="3" hidden="1"/>
  </cols>
  <sheetData>
    <row r="1" spans="1:8" x14ac:dyDescent="0.25">
      <c r="A1" s="557" t="s">
        <v>344</v>
      </c>
      <c r="B1" s="557"/>
      <c r="C1" s="557"/>
      <c r="D1" s="557"/>
      <c r="E1" s="557"/>
      <c r="F1" s="557"/>
      <c r="G1" s="557"/>
    </row>
    <row r="2" spans="1:8" x14ac:dyDescent="0.25">
      <c r="A2" s="558" t="s">
        <v>345</v>
      </c>
      <c r="B2" s="558"/>
      <c r="C2" s="558"/>
      <c r="D2" s="558"/>
      <c r="E2" s="558"/>
      <c r="F2" s="558"/>
      <c r="G2" s="558"/>
    </row>
    <row r="3" spans="1:8" x14ac:dyDescent="0.25">
      <c r="A3" s="73" t="s">
        <v>346</v>
      </c>
    </row>
    <row r="4" spans="1:8" x14ac:dyDescent="0.25">
      <c r="A4" s="73" t="s">
        <v>347</v>
      </c>
    </row>
    <row r="5" spans="1:8" x14ac:dyDescent="0.25">
      <c r="A5" s="73" t="s">
        <v>348</v>
      </c>
    </row>
    <row r="6" spans="1:8" x14ac:dyDescent="0.25"/>
    <row r="7" spans="1:8" x14ac:dyDescent="0.25">
      <c r="A7" s="73" t="s">
        <v>349</v>
      </c>
    </row>
    <row r="8" spans="1:8" ht="45" x14ac:dyDescent="0.25">
      <c r="A8" s="357" t="s">
        <v>350</v>
      </c>
      <c r="B8" s="358" t="s">
        <v>351</v>
      </c>
      <c r="C8" s="358" t="s">
        <v>352</v>
      </c>
      <c r="D8" s="359" t="s">
        <v>353</v>
      </c>
      <c r="E8" s="359" t="s">
        <v>354</v>
      </c>
      <c r="F8" s="358" t="s">
        <v>355</v>
      </c>
      <c r="G8" s="357" t="s">
        <v>356</v>
      </c>
      <c r="H8" s="358" t="s">
        <v>357</v>
      </c>
    </row>
    <row r="9" spans="1:8" ht="25.5" x14ac:dyDescent="0.25">
      <c r="A9" s="360" t="s">
        <v>358</v>
      </c>
      <c r="B9" s="360">
        <v>7252</v>
      </c>
      <c r="C9" s="361">
        <v>45383</v>
      </c>
      <c r="D9" s="362" t="s">
        <v>359</v>
      </c>
      <c r="E9" s="360" t="s">
        <v>360</v>
      </c>
      <c r="F9" s="360" t="s">
        <v>361</v>
      </c>
      <c r="G9" s="363" t="s">
        <v>362</v>
      </c>
      <c r="H9" s="364">
        <v>3.4799999999999998E-2</v>
      </c>
    </row>
    <row r="10" spans="1:8" ht="25.5" x14ac:dyDescent="0.25">
      <c r="A10" s="360" t="s">
        <v>358</v>
      </c>
      <c r="B10" s="360">
        <v>7247</v>
      </c>
      <c r="C10" s="361">
        <v>45383</v>
      </c>
      <c r="D10" s="362" t="s">
        <v>363</v>
      </c>
      <c r="E10" s="360" t="s">
        <v>360</v>
      </c>
      <c r="F10" s="360" t="s">
        <v>361</v>
      </c>
      <c r="G10" s="365" t="s">
        <v>362</v>
      </c>
      <c r="H10" s="364">
        <v>3.4799999999999998E-2</v>
      </c>
    </row>
    <row r="11" spans="1:8" x14ac:dyDescent="0.25">
      <c r="A11" s="360" t="s">
        <v>358</v>
      </c>
      <c r="B11" s="360">
        <v>10848</v>
      </c>
      <c r="C11" s="361">
        <v>45383</v>
      </c>
      <c r="D11" s="362" t="s">
        <v>364</v>
      </c>
      <c r="E11" s="360" t="s">
        <v>165</v>
      </c>
      <c r="F11" s="360" t="s">
        <v>361</v>
      </c>
      <c r="G11" s="363">
        <v>753.75</v>
      </c>
      <c r="H11" s="364">
        <v>3.4799999999999998E-2</v>
      </c>
    </row>
    <row r="12" spans="1:8" ht="25.5" x14ac:dyDescent="0.25">
      <c r="A12" s="360" t="s">
        <v>358</v>
      </c>
      <c r="B12" s="360">
        <v>13521</v>
      </c>
      <c r="C12" s="361">
        <v>45383</v>
      </c>
      <c r="D12" s="362" t="s">
        <v>365</v>
      </c>
      <c r="E12" s="360" t="s">
        <v>165</v>
      </c>
      <c r="F12" s="360" t="s">
        <v>361</v>
      </c>
      <c r="G12" s="365" t="s">
        <v>366</v>
      </c>
      <c r="H12" s="364">
        <v>3.4799999999999998E-2</v>
      </c>
    </row>
    <row r="13" spans="1:8" ht="9" customHeight="1" x14ac:dyDescent="0.25"/>
    <row r="14" spans="1:8" x14ac:dyDescent="0.25">
      <c r="A14" s="73" t="s">
        <v>349</v>
      </c>
    </row>
    <row r="15" spans="1:8" ht="30" x14ac:dyDescent="0.25">
      <c r="A15" s="357" t="s">
        <v>350</v>
      </c>
      <c r="B15" s="358" t="s">
        <v>351</v>
      </c>
      <c r="C15" s="559" t="s">
        <v>353</v>
      </c>
      <c r="D15" s="559"/>
      <c r="E15" s="359" t="s">
        <v>354</v>
      </c>
      <c r="F15" s="358" t="s">
        <v>355</v>
      </c>
      <c r="G15" s="359" t="s">
        <v>356</v>
      </c>
    </row>
    <row r="16" spans="1:8" ht="32.25" customHeight="1" x14ac:dyDescent="0.25">
      <c r="A16" s="360" t="s">
        <v>358</v>
      </c>
      <c r="B16" s="360">
        <v>7252</v>
      </c>
      <c r="C16" s="556" t="s">
        <v>359</v>
      </c>
      <c r="D16" s="556"/>
      <c r="E16" s="360" t="s">
        <v>360</v>
      </c>
      <c r="F16" s="360" t="s">
        <v>361</v>
      </c>
      <c r="G16" s="366">
        <v>2.42</v>
      </c>
    </row>
    <row r="17" spans="1:7" x14ac:dyDescent="0.25">
      <c r="A17" s="360" t="s">
        <v>358</v>
      </c>
      <c r="B17" s="360">
        <v>7247</v>
      </c>
      <c r="C17" s="560" t="s">
        <v>363</v>
      </c>
      <c r="D17" s="561"/>
      <c r="E17" s="360" t="s">
        <v>360</v>
      </c>
      <c r="F17" s="360" t="s">
        <v>361</v>
      </c>
      <c r="G17" s="366">
        <v>2.42</v>
      </c>
    </row>
    <row r="18" spans="1:7" ht="32.25" customHeight="1" x14ac:dyDescent="0.25">
      <c r="A18" s="360" t="s">
        <v>358</v>
      </c>
      <c r="B18" s="360">
        <v>10848</v>
      </c>
      <c r="C18" s="556" t="s">
        <v>364</v>
      </c>
      <c r="D18" s="556"/>
      <c r="E18" s="360" t="s">
        <v>165</v>
      </c>
      <c r="F18" s="360" t="s">
        <v>361</v>
      </c>
      <c r="G18" s="366">
        <v>779.98</v>
      </c>
    </row>
    <row r="19" spans="1:7" x14ac:dyDescent="0.25">
      <c r="A19" s="360" t="s">
        <v>358</v>
      </c>
      <c r="B19" s="360">
        <v>13521</v>
      </c>
      <c r="C19" s="556" t="s">
        <v>365</v>
      </c>
      <c r="D19" s="556"/>
      <c r="E19" s="360" t="s">
        <v>165</v>
      </c>
      <c r="F19" s="360" t="s">
        <v>361</v>
      </c>
      <c r="G19" s="366">
        <v>85.37</v>
      </c>
    </row>
    <row r="20" spans="1:7" x14ac:dyDescent="0.25"/>
    <row r="21" spans="1:7" x14ac:dyDescent="0.25"/>
    <row r="22" spans="1:7" x14ac:dyDescent="0.25"/>
    <row r="23" spans="1:7" x14ac:dyDescent="0.25"/>
    <row r="24" spans="1:7" x14ac:dyDescent="0.25"/>
    <row r="25" spans="1:7" x14ac:dyDescent="0.25"/>
    <row r="26" spans="1:7" x14ac:dyDescent="0.25">
      <c r="B26"/>
      <c r="C26"/>
      <c r="D26"/>
      <c r="E26"/>
      <c r="F26" s="367"/>
    </row>
    <row r="27" spans="1:7" x14ac:dyDescent="0.25"/>
    <row r="28" spans="1:7" x14ac:dyDescent="0.25"/>
    <row r="29" spans="1:7" x14ac:dyDescent="0.25"/>
    <row r="30" spans="1:7" x14ac:dyDescent="0.25"/>
    <row r="31" spans="1:7" x14ac:dyDescent="0.25"/>
    <row r="32" spans="1:7" x14ac:dyDescent="0.25"/>
    <row r="33" x14ac:dyDescent="0.25"/>
    <row r="34" x14ac:dyDescent="0.25"/>
    <row r="35" x14ac:dyDescent="0.25"/>
    <row r="36" x14ac:dyDescent="0.25"/>
    <row r="37" x14ac:dyDescent="0.25"/>
    <row r="38" x14ac:dyDescent="0.25"/>
    <row r="39" x14ac:dyDescent="0.25"/>
    <row r="40" x14ac:dyDescent="0.25"/>
    <row r="41" x14ac:dyDescent="0.25"/>
    <row r="42" x14ac:dyDescent="0.25"/>
    <row r="43" x14ac:dyDescent="0.25"/>
    <row r="44" x14ac:dyDescent="0.25"/>
    <row r="45" x14ac:dyDescent="0.25"/>
    <row r="46" x14ac:dyDescent="0.25"/>
    <row r="47" x14ac:dyDescent="0.25"/>
    <row r="48" x14ac:dyDescent="0.25"/>
    <row r="49" x14ac:dyDescent="0.25"/>
    <row r="50" x14ac:dyDescent="0.25"/>
    <row r="51" x14ac:dyDescent="0.25"/>
    <row r="52" x14ac:dyDescent="0.25"/>
    <row r="53" x14ac:dyDescent="0.25"/>
    <row r="54" x14ac:dyDescent="0.25"/>
    <row r="55" x14ac:dyDescent="0.25"/>
    <row r="56" x14ac:dyDescent="0.25"/>
    <row r="57" x14ac:dyDescent="0.25"/>
    <row r="58" x14ac:dyDescent="0.25"/>
    <row r="59" x14ac:dyDescent="0.25"/>
    <row r="60" x14ac:dyDescent="0.25"/>
    <row r="61" x14ac:dyDescent="0.25"/>
    <row r="62" x14ac:dyDescent="0.25"/>
    <row r="63" x14ac:dyDescent="0.25"/>
  </sheetData>
  <mergeCells count="7">
    <mergeCell ref="C19:D19"/>
    <mergeCell ref="A1:G1"/>
    <mergeCell ref="A2:G2"/>
    <mergeCell ref="C15:D15"/>
    <mergeCell ref="C16:D16"/>
    <mergeCell ref="C17:D17"/>
    <mergeCell ref="C18:D18"/>
  </mergeCells>
  <pageMargins left="0.51181102362204722" right="0.51181102362204722" top="0.78740157480314965" bottom="0.78740157480314965" header="0.31496062992125984" footer="0.31496062992125984"/>
  <pageSetup paperSize="9" scale="64" orientation="portrait" r:id="rId1"/>
  <headerFooter>
    <oddHeader>&amp;C&amp;G</oddHeader>
    <oddFooter>&amp;CRua Demócrito Cavalcanti, 144 – Livramento, Vitória de Santo Antão – PE – CEP: 55.612-010&amp;RPágina &amp;P de &amp;N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Acrobat.pdfxml.1" shapeId="10241" r:id="rId5">
          <objectPr defaultSize="0" autoPict="0" r:id="rId6">
            <anchor moveWithCells="1">
              <from>
                <xdr:col>0</xdr:col>
                <xdr:colOff>0</xdr:colOff>
                <xdr:row>19</xdr:row>
                <xdr:rowOff>57150</xdr:rowOff>
              </from>
              <to>
                <xdr:col>7</xdr:col>
                <xdr:colOff>781050</xdr:colOff>
                <xdr:row>52</xdr:row>
                <xdr:rowOff>28575</xdr:rowOff>
              </to>
            </anchor>
          </objectPr>
        </oleObject>
      </mc:Choice>
      <mc:Fallback>
        <oleObject progId="Acrobat.pdfxml.1" shapeId="10241" r:id="rId5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9</vt:i4>
      </vt:variant>
      <vt:variant>
        <vt:lpstr>Intervalos Nomeados</vt:lpstr>
      </vt:variant>
      <vt:variant>
        <vt:i4>14</vt:i4>
      </vt:variant>
    </vt:vector>
  </HeadingPairs>
  <TitlesOfParts>
    <vt:vector size="23" baseType="lpstr">
      <vt:lpstr>M.CALC.</vt:lpstr>
      <vt:lpstr>PLAN</vt:lpstr>
      <vt:lpstr>CCU´S</vt:lpstr>
      <vt:lpstr>CCUA´S</vt:lpstr>
      <vt:lpstr>CRONO</vt:lpstr>
      <vt:lpstr>BDI </vt:lpstr>
      <vt:lpstr>ENCARGOS S</vt:lpstr>
      <vt:lpstr>C ABC</vt:lpstr>
      <vt:lpstr>ATUALIZAÇÃO</vt:lpstr>
      <vt:lpstr>ATUALIZAÇÃO!Area_de_impressao</vt:lpstr>
      <vt:lpstr>'BDI '!Area_de_impressao</vt:lpstr>
      <vt:lpstr>'C ABC'!Area_de_impressao</vt:lpstr>
      <vt:lpstr>CCU´S!Area_de_impressao</vt:lpstr>
      <vt:lpstr>CCUA´S!Area_de_impressao</vt:lpstr>
      <vt:lpstr>CRONO!Area_de_impressao</vt:lpstr>
      <vt:lpstr>'ENCARGOS S'!Area_de_impressao</vt:lpstr>
      <vt:lpstr>M.CALC.!Area_de_impressao</vt:lpstr>
      <vt:lpstr>PLAN!Area_de_impressao</vt:lpstr>
      <vt:lpstr>CCU´S!Titulos_de_impressao</vt:lpstr>
      <vt:lpstr>CCUA´S!Titulos_de_impressao</vt:lpstr>
      <vt:lpstr>CRONO!Titulos_de_impressao</vt:lpstr>
      <vt:lpstr>M.CALC.!Titulos_de_impressao</vt:lpstr>
      <vt:lpstr>PLAN!Titulos_de_impressao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kildare wolney</dc:creator>
  <cp:lastModifiedBy>USER</cp:lastModifiedBy>
  <cp:lastPrinted>2025-07-03T15:20:45Z</cp:lastPrinted>
  <dcterms:created xsi:type="dcterms:W3CDTF">2025-07-03T14:58:39Z</dcterms:created>
  <dcterms:modified xsi:type="dcterms:W3CDTF">2025-07-04T15:06:41Z</dcterms:modified>
</cp:coreProperties>
</file>