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lon\Desktop\Prefeitura\00 - PMV PC\PMV\43 - Calçamento\02 - TR\02 -\"/>
    </mc:Choice>
  </mc:AlternateContent>
  <xr:revisionPtr revIDLastSave="0" documentId="13_ncr:1_{E467FDDF-4981-44ED-B67C-5B5FC58FB7F5}" xr6:coauthVersionLast="47" xr6:coauthVersionMax="47" xr10:uidLastSave="{00000000-0000-0000-0000-000000000000}"/>
  <bookViews>
    <workbookView xWindow="-120" yWindow="-120" windowWidth="20730" windowHeight="11160" activeTab="1" xr2:uid="{00000000-000D-0000-FFFF-FFFF00000000}"/>
  </bookViews>
  <sheets>
    <sheet name="Lista Quadro Resumo" sheetId="37" r:id="rId1"/>
    <sheet name="Resumo" sheetId="1" r:id="rId2"/>
    <sheet name="Table 2" sheetId="2" r:id="rId3"/>
    <sheet name="Table 3" sheetId="3" r:id="rId4"/>
    <sheet name="Table 4" sheetId="4" r:id="rId5"/>
    <sheet name="Table 5" sheetId="5" r:id="rId6"/>
    <sheet name="Table 6" sheetId="6" r:id="rId7"/>
    <sheet name="Table 7" sheetId="7" r:id="rId8"/>
    <sheet name="Table 8" sheetId="8" r:id="rId9"/>
    <sheet name="Table 9" sheetId="9" r:id="rId10"/>
    <sheet name="Table 10" sheetId="10" r:id="rId11"/>
    <sheet name="Table 11" sheetId="11" r:id="rId12"/>
    <sheet name="Table 12" sheetId="12" r:id="rId13"/>
    <sheet name="Table 13" sheetId="13" r:id="rId14"/>
    <sheet name="Table 14" sheetId="14" r:id="rId15"/>
    <sheet name="Table 15" sheetId="15" r:id="rId16"/>
    <sheet name="Table 16" sheetId="16" r:id="rId17"/>
    <sheet name="Table 17" sheetId="17" r:id="rId18"/>
    <sheet name="Table 18" sheetId="18" r:id="rId19"/>
    <sheet name="Table 19" sheetId="19" r:id="rId20"/>
    <sheet name="Table 20" sheetId="20" r:id="rId21"/>
    <sheet name="Table 21" sheetId="21" r:id="rId22"/>
    <sheet name="Table 22" sheetId="22" r:id="rId23"/>
    <sheet name="Table 23" sheetId="23" r:id="rId24"/>
    <sheet name="Table 24" sheetId="24" r:id="rId25"/>
    <sheet name="Table 25" sheetId="25" r:id="rId26"/>
    <sheet name="Table 26" sheetId="26" r:id="rId27"/>
    <sheet name="Table 27" sheetId="27" r:id="rId28"/>
    <sheet name="Table 28" sheetId="28" r:id="rId29"/>
    <sheet name="Table 29" sheetId="29" r:id="rId30"/>
    <sheet name="Table 30" sheetId="30" r:id="rId31"/>
    <sheet name="Table 31" sheetId="31" r:id="rId32"/>
    <sheet name="Table 32" sheetId="32" r:id="rId33"/>
    <sheet name="Table 33" sheetId="33" r:id="rId34"/>
    <sheet name="Table 34" sheetId="34" r:id="rId35"/>
    <sheet name="Table 35" sheetId="35" r:id="rId36"/>
  </sheets>
  <calcPr calcId="191029"/>
</workbook>
</file>

<file path=xl/calcChain.xml><?xml version="1.0" encoding="utf-8"?>
<calcChain xmlns="http://schemas.openxmlformats.org/spreadsheetml/2006/main">
  <c r="C17" i="37" l="1"/>
  <c r="C18" i="37"/>
  <c r="C16" i="37"/>
  <c r="C13" i="37"/>
  <c r="C10" i="37"/>
  <c r="C14" i="37" l="1"/>
  <c r="C15" i="37" s="1"/>
  <c r="C11" i="37"/>
  <c r="C12" i="37" s="1"/>
  <c r="E59" i="1" l="1"/>
  <c r="E58" i="1"/>
  <c r="E57" i="1"/>
  <c r="K45" i="31"/>
  <c r="R26" i="31" s="1"/>
  <c r="Z12" i="29"/>
  <c r="P87" i="29"/>
  <c r="N67" i="29"/>
  <c r="N47" i="29"/>
  <c r="W14" i="19"/>
  <c r="K63" i="19"/>
  <c r="M43" i="19"/>
  <c r="Q27" i="6"/>
  <c r="K47" i="6"/>
  <c r="F27" i="35"/>
  <c r="F27" i="34"/>
  <c r="F38" i="33"/>
  <c r="F26" i="32"/>
  <c r="J25" i="31"/>
  <c r="F28" i="30"/>
  <c r="O27" i="29"/>
  <c r="F27" i="28"/>
  <c r="F27" i="27"/>
  <c r="F27" i="26"/>
  <c r="F29" i="25"/>
  <c r="F27" i="24"/>
  <c r="F27" i="23"/>
  <c r="F27" i="22"/>
  <c r="L27" i="21"/>
  <c r="K65" i="21"/>
  <c r="L46" i="21"/>
  <c r="K82" i="21"/>
  <c r="F25" i="20"/>
  <c r="L25" i="19"/>
  <c r="F27" i="18"/>
  <c r="F26" i="17"/>
  <c r="F27" i="16"/>
  <c r="F26" i="15"/>
  <c r="F27" i="14"/>
  <c r="F27" i="13"/>
  <c r="F27" i="12"/>
  <c r="F32" i="11"/>
  <c r="F27" i="10"/>
  <c r="F27" i="9"/>
  <c r="F28" i="8"/>
  <c r="F23" i="7"/>
  <c r="J27" i="6"/>
  <c r="F29" i="5"/>
  <c r="F58" i="4"/>
  <c r="F27" i="3"/>
  <c r="F27" i="2"/>
  <c r="C54" i="1"/>
  <c r="E54" i="1"/>
  <c r="S27" i="21" l="1"/>
</calcChain>
</file>

<file path=xl/sharedStrings.xml><?xml version="1.0" encoding="utf-8"?>
<sst xmlns="http://schemas.openxmlformats.org/spreadsheetml/2006/main" count="2657" uniqueCount="351">
  <si>
    <r>
      <rPr>
        <b/>
        <i/>
        <sz val="11"/>
        <rFont val="Calibri"/>
        <family val="1"/>
      </rPr>
      <t>SECRETARIA DE SERVIÇO PÚBLICOS</t>
    </r>
  </si>
  <si>
    <r>
      <rPr>
        <b/>
        <sz val="10"/>
        <rFont val="Calibri"/>
        <family val="1"/>
      </rPr>
      <t>Vitoria de Santo Antão _PE</t>
    </r>
  </si>
  <si>
    <r>
      <rPr>
        <b/>
        <sz val="10"/>
        <rFont val="Calibri"/>
        <family val="1"/>
      </rPr>
      <t>Data: 05/02/2025</t>
    </r>
  </si>
  <si>
    <r>
      <rPr>
        <b/>
        <sz val="10"/>
        <rFont val="Calibri"/>
        <family val="1"/>
      </rPr>
      <t>Responsável Técnico</t>
    </r>
  </si>
  <si>
    <r>
      <rPr>
        <b/>
        <sz val="10"/>
        <rFont val="Calibri"/>
        <family val="1"/>
      </rPr>
      <t>Empresa</t>
    </r>
  </si>
  <si>
    <r>
      <rPr>
        <b/>
        <sz val="10"/>
        <rFont val="Calibri"/>
        <family val="1"/>
      </rPr>
      <t>Equipe</t>
    </r>
  </si>
  <si>
    <r>
      <rPr>
        <sz val="10"/>
        <rFont val="Calibri"/>
        <family val="1"/>
      </rPr>
      <t>José Eugênio Tobal</t>
    </r>
  </si>
  <si>
    <r>
      <rPr>
        <b/>
        <sz val="11"/>
        <rFont val="Calibri"/>
        <family val="1"/>
      </rPr>
      <t>Lista de serviços</t>
    </r>
  </si>
  <si>
    <r>
      <rPr>
        <b/>
        <sz val="10"/>
        <rFont val="Calibri"/>
        <family val="1"/>
      </rPr>
      <t>Local</t>
    </r>
  </si>
  <si>
    <r>
      <rPr>
        <b/>
        <sz val="10"/>
        <rFont val="Calibri"/>
        <family val="1"/>
      </rPr>
      <t>Serviço</t>
    </r>
  </si>
  <si>
    <r>
      <rPr>
        <b/>
        <sz val="10"/>
        <rFont val="Calibri"/>
        <family val="1"/>
      </rPr>
      <t>Total Reposição</t>
    </r>
  </si>
  <si>
    <r>
      <rPr>
        <b/>
        <sz val="10"/>
        <rFont val="Calibri"/>
        <family val="1"/>
      </rPr>
      <t>Total Reassentamento</t>
    </r>
  </si>
  <si>
    <r>
      <rPr>
        <b/>
        <sz val="10"/>
        <rFont val="Calibri"/>
        <family val="1"/>
      </rPr>
      <t>Total M²</t>
    </r>
  </si>
  <si>
    <r>
      <rPr>
        <sz val="10"/>
        <rFont val="Calibri"/>
        <family val="1"/>
      </rPr>
      <t>Caiçara 3</t>
    </r>
  </si>
  <si>
    <r>
      <rPr>
        <sz val="10"/>
        <rFont val="Calibri"/>
        <family val="1"/>
      </rPr>
      <t>Reposição</t>
    </r>
  </si>
  <si>
    <r>
      <rPr>
        <sz val="10"/>
        <rFont val="Calibri"/>
        <family val="1"/>
      </rPr>
      <t>Reassentamento</t>
    </r>
  </si>
  <si>
    <r>
      <rPr>
        <sz val="10"/>
        <rFont val="Calibri"/>
        <family val="1"/>
      </rPr>
      <t>Cajueiro</t>
    </r>
  </si>
  <si>
    <r>
      <rPr>
        <sz val="10"/>
        <rFont val="Calibri"/>
        <family val="1"/>
      </rPr>
      <t>Jardim Ipiranga</t>
    </r>
  </si>
  <si>
    <r>
      <rPr>
        <sz val="10"/>
        <rFont val="Calibri"/>
        <family val="1"/>
      </rPr>
      <t>Lagoa Redonda</t>
    </r>
  </si>
  <si>
    <r>
      <rPr>
        <sz val="10"/>
        <rFont val="Calibri"/>
        <family val="1"/>
      </rPr>
      <t>Maués</t>
    </r>
  </si>
  <si>
    <r>
      <rPr>
        <sz val="10"/>
        <rFont val="Calibri"/>
        <family val="1"/>
      </rPr>
      <t>Natuba</t>
    </r>
  </si>
  <si>
    <r>
      <rPr>
        <sz val="10"/>
        <rFont val="Calibri"/>
        <family val="1"/>
      </rPr>
      <t>Trajanos</t>
    </r>
  </si>
  <si>
    <r>
      <rPr>
        <sz val="10"/>
        <rFont val="Calibri"/>
        <family val="1"/>
      </rPr>
      <t>Alto José Leal</t>
    </r>
  </si>
  <si>
    <r>
      <rPr>
        <sz val="10"/>
        <rFont val="Calibri"/>
        <family val="1"/>
      </rPr>
      <t>Bela Vista</t>
    </r>
  </si>
  <si>
    <r>
      <rPr>
        <sz val="10"/>
        <rFont val="Calibri"/>
        <family val="1"/>
      </rPr>
      <t>Luiz Gonzaga</t>
    </r>
  </si>
  <si>
    <r>
      <rPr>
        <sz val="10"/>
        <rFont val="Calibri"/>
        <family val="1"/>
      </rPr>
      <t>Dois Terreiros</t>
    </r>
  </si>
  <si>
    <r>
      <rPr>
        <sz val="10"/>
        <rFont val="Calibri"/>
        <family val="1"/>
      </rPr>
      <t>Águas Brancas</t>
    </r>
  </si>
  <si>
    <r>
      <rPr>
        <sz val="10"/>
        <rFont val="Calibri"/>
        <family val="1"/>
      </rPr>
      <t>Águas Claras</t>
    </r>
  </si>
  <si>
    <r>
      <rPr>
        <sz val="10"/>
        <rFont val="Calibri"/>
        <family val="1"/>
      </rPr>
      <t>Flores</t>
    </r>
  </si>
  <si>
    <r>
      <rPr>
        <sz val="10"/>
        <rFont val="Calibri"/>
        <family val="1"/>
      </rPr>
      <t>Bairro Nobre</t>
    </r>
  </si>
  <si>
    <r>
      <rPr>
        <sz val="10"/>
        <rFont val="Calibri"/>
        <family val="1"/>
      </rPr>
      <t>CAIC</t>
    </r>
  </si>
  <si>
    <r>
      <rPr>
        <sz val="10"/>
        <rFont val="Calibri"/>
        <family val="1"/>
      </rPr>
      <t>Cajá</t>
    </r>
  </si>
  <si>
    <r>
      <rPr>
        <sz val="10"/>
        <rFont val="Calibri"/>
        <family val="1"/>
      </rPr>
      <t>Jardim São Pedro</t>
    </r>
  </si>
  <si>
    <r>
      <rPr>
        <sz val="10"/>
        <rFont val="Calibri"/>
        <family val="1"/>
      </rPr>
      <t>Loteamento Veneza</t>
    </r>
  </si>
  <si>
    <r>
      <rPr>
        <sz val="10"/>
        <rFont val="Calibri"/>
        <family val="1"/>
      </rPr>
      <t>Major Expedito</t>
    </r>
  </si>
  <si>
    <r>
      <rPr>
        <sz val="10"/>
        <rFont val="Calibri"/>
        <family val="1"/>
      </rPr>
      <t>Militina</t>
    </r>
  </si>
  <si>
    <r>
      <rPr>
        <sz val="10"/>
        <rFont val="Calibri"/>
        <family val="1"/>
      </rPr>
      <t>Minha Casa Minha Vida</t>
    </r>
  </si>
  <si>
    <r>
      <rPr>
        <sz val="10"/>
        <rFont val="Calibri"/>
        <family val="1"/>
      </rPr>
      <t>Nossa Senhora do Amparo</t>
    </r>
  </si>
  <si>
    <r>
      <rPr>
        <sz val="10"/>
        <rFont val="Calibri"/>
        <family val="1"/>
      </rPr>
      <t>Pitada</t>
    </r>
  </si>
  <si>
    <r>
      <rPr>
        <sz val="10"/>
        <rFont val="Calibri"/>
        <family val="1"/>
      </rPr>
      <t>Rua da Madeira</t>
    </r>
  </si>
  <si>
    <r>
      <rPr>
        <sz val="10"/>
        <rFont val="Calibri"/>
        <family val="1"/>
      </rPr>
      <t>Santana</t>
    </r>
  </si>
  <si>
    <r>
      <rPr>
        <sz val="10"/>
        <rFont val="Calibri"/>
        <family val="1"/>
      </rPr>
      <t>Santo Ivo</t>
    </r>
  </si>
  <si>
    <r>
      <rPr>
        <sz val="10"/>
        <rFont val="Calibri"/>
        <family val="1"/>
      </rPr>
      <t>Lot. Conceição  2</t>
    </r>
  </si>
  <si>
    <r>
      <rPr>
        <sz val="10"/>
        <rFont val="Calibri"/>
        <family val="1"/>
      </rPr>
      <t>Lot. Conceição 1</t>
    </r>
  </si>
  <si>
    <r>
      <rPr>
        <sz val="10"/>
        <rFont val="Calibri"/>
        <family val="1"/>
      </rPr>
      <t>Irã</t>
    </r>
  </si>
  <si>
    <r>
      <rPr>
        <sz val="10"/>
        <rFont val="Calibri"/>
        <family val="1"/>
      </rPr>
      <t>Matadouro</t>
    </r>
  </si>
  <si>
    <r>
      <rPr>
        <sz val="10"/>
        <rFont val="Calibri"/>
        <family val="1"/>
      </rPr>
      <t>Nova Galileia</t>
    </r>
  </si>
  <si>
    <r>
      <rPr>
        <sz val="10"/>
        <rFont val="Calibri"/>
        <family val="1"/>
      </rPr>
      <t>Pirituba</t>
    </r>
  </si>
  <si>
    <r>
      <rPr>
        <sz val="10"/>
        <rFont val="Calibri"/>
        <family val="1"/>
      </rPr>
      <t>Vila União</t>
    </r>
  </si>
  <si>
    <r>
      <rPr>
        <sz val="10"/>
        <rFont val="Calibri"/>
        <family val="1"/>
      </rPr>
      <t>Cuscuz</t>
    </r>
  </si>
  <si>
    <r>
      <rPr>
        <sz val="10"/>
        <rFont val="Calibri"/>
        <family val="1"/>
      </rPr>
      <t>Lídia Queiroz</t>
    </r>
  </si>
  <si>
    <r>
      <rPr>
        <sz val="10"/>
        <rFont val="Calibri"/>
        <family val="1"/>
      </rPr>
      <t>Lot. São Severino</t>
    </r>
  </si>
  <si>
    <r>
      <rPr>
        <sz val="10"/>
        <rFont val="Calibri"/>
        <family val="1"/>
      </rPr>
      <t>Mário Bezerra</t>
    </r>
  </si>
  <si>
    <r>
      <rPr>
        <sz val="10"/>
        <rFont val="Calibri"/>
        <family val="1"/>
      </rPr>
      <t>Pinga Fogo</t>
    </r>
  </si>
  <si>
    <r>
      <rPr>
        <sz val="10"/>
        <rFont val="Calibri"/>
        <family val="1"/>
      </rPr>
      <t>Redenção</t>
    </r>
  </si>
  <si>
    <r>
      <rPr>
        <sz val="10"/>
        <rFont val="Calibri"/>
        <family val="1"/>
      </rPr>
      <t>Oitero</t>
    </r>
  </si>
  <si>
    <r>
      <rPr>
        <sz val="10"/>
        <rFont val="Calibri"/>
        <family val="1"/>
      </rPr>
      <t>Cidade de Deus</t>
    </r>
  </si>
  <si>
    <r>
      <rPr>
        <sz val="10"/>
        <rFont val="Calibri"/>
        <family val="1"/>
      </rPr>
      <t>Bairro Novo</t>
    </r>
  </si>
  <si>
    <r>
      <rPr>
        <sz val="10"/>
        <rFont val="Calibri"/>
        <family val="1"/>
      </rPr>
      <t>Colorado</t>
    </r>
  </si>
  <si>
    <r>
      <rPr>
        <sz val="10"/>
        <rFont val="Calibri"/>
        <family val="1"/>
      </rPr>
      <t>Demócrito Cavalcanti, N.º 144 -  Livramento – Vitória de Santo Antão – CEP 55.602 420 – PE Fone Fax : 0XX81.3523 0862   -   CNPJ 11.049.855/0001-23</t>
    </r>
  </si>
  <si>
    <r>
      <rPr>
        <b/>
        <sz val="10"/>
        <rFont val="Calibri"/>
        <family val="1"/>
      </rPr>
      <t>Data: 27/01/2025</t>
    </r>
  </si>
  <si>
    <r>
      <rPr>
        <b/>
        <sz val="10"/>
        <rFont val="Calibri"/>
        <family val="1"/>
      </rPr>
      <t>Responsável Levantamento Técnico</t>
    </r>
  </si>
  <si>
    <r>
      <rPr>
        <b/>
        <sz val="10"/>
        <rFont val="Calibri"/>
        <family val="1"/>
      </rPr>
      <t>Bairro</t>
    </r>
  </si>
  <si>
    <r>
      <rPr>
        <b/>
        <sz val="10"/>
        <rFont val="Calibri"/>
        <family val="1"/>
      </rPr>
      <t>Referencia</t>
    </r>
  </si>
  <si>
    <r>
      <rPr>
        <b/>
        <sz val="10"/>
        <rFont val="Calibri"/>
        <family val="1"/>
      </rPr>
      <t>oto referencia</t>
    </r>
  </si>
  <si>
    <r>
      <rPr>
        <b/>
        <sz val="10"/>
        <rFont val="Calibri"/>
        <family val="1"/>
      </rPr>
      <t>Larg.</t>
    </r>
  </si>
  <si>
    <r>
      <rPr>
        <b/>
        <sz val="10"/>
        <rFont val="Calibri"/>
        <family val="1"/>
      </rPr>
      <t>Compr.</t>
    </r>
  </si>
  <si>
    <r>
      <rPr>
        <sz val="10"/>
        <rFont val="Calibri"/>
        <family val="1"/>
      </rPr>
      <t>Rua Dr. Agamenon Magalhães</t>
    </r>
  </si>
  <si>
    <r>
      <rPr>
        <sz val="10"/>
        <rFont val="Calibri"/>
        <family val="1"/>
      </rPr>
      <t>S/N</t>
    </r>
  </si>
  <si>
    <r>
      <rPr>
        <b/>
        <sz val="10"/>
        <rFont val="Calibri"/>
        <family val="1"/>
      </rPr>
      <t>Foto referencia</t>
    </r>
  </si>
  <si>
    <r>
      <rPr>
        <sz val="10"/>
        <rFont val="Calibri"/>
        <family val="1"/>
      </rPr>
      <t>Albertino Batista da Silva</t>
    </r>
  </si>
  <si>
    <r>
      <rPr>
        <sz val="10"/>
        <rFont val="Calibri"/>
        <family val="1"/>
      </rPr>
      <t>Rua Jesus de Nazaré</t>
    </r>
  </si>
  <si>
    <r>
      <rPr>
        <sz val="10"/>
        <rFont val="Calibri"/>
        <family val="1"/>
      </rPr>
      <t>Travessa Prof. Helena Josefa de Medeiros</t>
    </r>
  </si>
  <si>
    <r>
      <rPr>
        <b/>
        <sz val="10"/>
        <rFont val="Calibri"/>
        <family val="1"/>
      </rPr>
      <t>Data: 28/01/2025</t>
    </r>
  </si>
  <si>
    <r>
      <rPr>
        <sz val="10"/>
        <rFont val="Calibri"/>
        <family val="1"/>
      </rPr>
      <t>Rua 30</t>
    </r>
  </si>
  <si>
    <r>
      <rPr>
        <sz val="10"/>
        <rFont val="Calibri"/>
        <family val="1"/>
      </rPr>
      <t>Frente da casa 8</t>
    </r>
  </si>
  <si>
    <r>
      <rPr>
        <sz val="10"/>
        <rFont val="Calibri"/>
        <family val="1"/>
      </rPr>
      <t>Rua João Tibúrcio Neto</t>
    </r>
  </si>
  <si>
    <r>
      <rPr>
        <sz val="10"/>
        <rFont val="Calibri"/>
        <family val="1"/>
      </rPr>
      <t>Frente da casa 10</t>
    </r>
  </si>
  <si>
    <r>
      <rPr>
        <sz val="10"/>
        <rFont val="Calibri"/>
        <family val="1"/>
      </rPr>
      <t>Rua 9</t>
    </r>
  </si>
  <si>
    <r>
      <rPr>
        <sz val="10"/>
        <rFont val="Calibri"/>
        <family val="1"/>
      </rPr>
      <t>Frente da casa 13</t>
    </r>
  </si>
  <si>
    <r>
      <rPr>
        <sz val="10"/>
        <rFont val="Calibri"/>
        <family val="1"/>
      </rPr>
      <t>Rua 23</t>
    </r>
  </si>
  <si>
    <r>
      <rPr>
        <sz val="10"/>
        <rFont val="Calibri"/>
        <family val="1"/>
      </rPr>
      <t>Frente da casa 26</t>
    </r>
  </si>
  <si>
    <r>
      <rPr>
        <sz val="10"/>
        <rFont val="Calibri"/>
        <family val="1"/>
      </rPr>
      <t>Frente da casa 32</t>
    </r>
  </si>
  <si>
    <r>
      <rPr>
        <sz val="10"/>
        <rFont val="Calibri"/>
        <family val="1"/>
      </rPr>
      <t>Sebastião Gomes de Souza</t>
    </r>
  </si>
  <si>
    <r>
      <rPr>
        <sz val="10"/>
        <rFont val="Calibri"/>
        <family val="1"/>
      </rPr>
      <t>Frente da casa 52</t>
    </r>
  </si>
  <si>
    <r>
      <rPr>
        <sz val="10"/>
        <rFont val="Calibri"/>
        <family val="1"/>
      </rPr>
      <t>Frente da casa 60</t>
    </r>
  </si>
  <si>
    <r>
      <rPr>
        <sz val="10"/>
        <rFont val="Calibri"/>
        <family val="1"/>
      </rPr>
      <t>Rua Joaquim F. Damasio</t>
    </r>
  </si>
  <si>
    <r>
      <rPr>
        <sz val="10"/>
        <rFont val="Calibri"/>
        <family val="1"/>
      </rPr>
      <t>Frente Cascatinha</t>
    </r>
  </si>
  <si>
    <r>
      <rPr>
        <sz val="10"/>
        <rFont val="Calibri"/>
        <family val="1"/>
      </rPr>
      <t>Bar da Charque</t>
    </r>
  </si>
  <si>
    <r>
      <rPr>
        <sz val="10"/>
        <rFont val="Calibri"/>
        <family val="1"/>
      </rPr>
      <t>Frente da casa 185</t>
    </r>
  </si>
  <si>
    <r>
      <rPr>
        <sz val="10"/>
        <rFont val="Calibri"/>
        <family val="1"/>
      </rPr>
      <t>Rua Severino Marçal Nunes</t>
    </r>
  </si>
  <si>
    <r>
      <rPr>
        <sz val="10"/>
        <rFont val="Calibri"/>
        <family val="1"/>
      </rPr>
      <t>Frente da casa 266</t>
    </r>
  </si>
  <si>
    <r>
      <rPr>
        <sz val="10"/>
        <rFont val="Calibri"/>
        <family val="1"/>
      </rPr>
      <t>Frente da casa 315</t>
    </r>
  </si>
  <si>
    <r>
      <rPr>
        <sz val="10"/>
        <rFont val="Calibri"/>
        <family val="1"/>
      </rPr>
      <t>Frente da Igreja Batista</t>
    </r>
  </si>
  <si>
    <r>
      <rPr>
        <sz val="10"/>
        <rFont val="Calibri"/>
        <family val="1"/>
      </rPr>
      <t>Frente da casa 96</t>
    </r>
  </si>
  <si>
    <r>
      <rPr>
        <sz val="10"/>
        <rFont val="Calibri"/>
        <family val="1"/>
      </rPr>
      <t>Rua Vereador José Marinho Álvares</t>
    </r>
  </si>
  <si>
    <r>
      <rPr>
        <sz val="10"/>
        <rFont val="Calibri"/>
        <family val="1"/>
      </rPr>
      <t>Frente da casa 91</t>
    </r>
  </si>
  <si>
    <r>
      <rPr>
        <sz val="10"/>
        <rFont val="Calibri"/>
        <family val="1"/>
      </rPr>
      <t>Rua Ludicéia Isidio Albuquerque Reis</t>
    </r>
  </si>
  <si>
    <r>
      <rPr>
        <sz val="10"/>
        <rFont val="Calibri"/>
        <family val="1"/>
      </rPr>
      <t>Próximo a Morepe</t>
    </r>
  </si>
  <si>
    <r>
      <rPr>
        <sz val="10"/>
        <rFont val="Calibri"/>
        <family val="1"/>
      </rPr>
      <t>Oficinas</t>
    </r>
  </si>
  <si>
    <r>
      <rPr>
        <sz val="10"/>
        <rFont val="Calibri"/>
        <family val="1"/>
      </rPr>
      <t>Rua Sereviro Marçal Nunes</t>
    </r>
  </si>
  <si>
    <r>
      <rPr>
        <sz val="10"/>
        <rFont val="Calibri"/>
        <family val="1"/>
      </rPr>
      <t>Rua oito</t>
    </r>
  </si>
  <si>
    <r>
      <rPr>
        <sz val="10"/>
        <rFont val="Calibri"/>
        <family val="1"/>
      </rPr>
      <t>Primeira Travesssa da rua 14</t>
    </r>
  </si>
  <si>
    <r>
      <rPr>
        <sz val="10"/>
        <rFont val="Calibri"/>
        <family val="1"/>
      </rPr>
      <t>Rua vinte e quatro</t>
    </r>
  </si>
  <si>
    <r>
      <rPr>
        <sz val="10"/>
        <rFont val="Calibri"/>
        <family val="1"/>
      </rPr>
      <t>Estrada Chácara São Francisco</t>
    </r>
  </si>
  <si>
    <r>
      <rPr>
        <sz val="10"/>
        <rFont val="Calibri"/>
        <family val="1"/>
      </rPr>
      <t>Rua Trinta</t>
    </r>
  </si>
  <si>
    <r>
      <rPr>
        <sz val="10"/>
        <rFont val="Calibri"/>
        <family val="1"/>
      </rPr>
      <t>Rua Maria Bezerra de Sena</t>
    </r>
  </si>
  <si>
    <r>
      <rPr>
        <sz val="10"/>
        <rFont val="Calibri"/>
        <family val="1"/>
      </rPr>
      <t>Rua Gamela</t>
    </r>
  </si>
  <si>
    <r>
      <rPr>
        <sz val="10"/>
        <rFont val="Calibri"/>
        <family val="1"/>
      </rPr>
      <t>Rua Josefa Cecília Gomes</t>
    </r>
  </si>
  <si>
    <r>
      <rPr>
        <b/>
        <sz val="10"/>
        <rFont val="Calibri"/>
        <family val="1"/>
      </rPr>
      <t>Data: 29/01/2025</t>
    </r>
  </si>
  <si>
    <r>
      <rPr>
        <b/>
        <sz val="10"/>
        <rFont val="Calibri"/>
        <family val="1"/>
      </rPr>
      <t>Responsavél Levantamento Técnico</t>
    </r>
  </si>
  <si>
    <r>
      <rPr>
        <sz val="10"/>
        <rFont val="Calibri"/>
        <family val="1"/>
      </rPr>
      <t>Rua Ubiraja Carneiro</t>
    </r>
  </si>
  <si>
    <r>
      <rPr>
        <sz val="10"/>
        <rFont val="Calibri"/>
        <family val="1"/>
      </rPr>
      <t>Frente da casa 56</t>
    </r>
  </si>
  <si>
    <r>
      <rPr>
        <sz val="10"/>
        <rFont val="Calibri"/>
        <family val="1"/>
      </rPr>
      <t>Rua Caixa Econômica</t>
    </r>
  </si>
  <si>
    <r>
      <rPr>
        <sz val="10"/>
        <rFont val="Calibri"/>
        <family val="1"/>
      </rPr>
      <t>Frente da casa 103</t>
    </r>
  </si>
  <si>
    <r>
      <rPr>
        <sz val="10"/>
        <rFont val="Calibri"/>
        <family val="1"/>
      </rPr>
      <t>Rua Mamede Nogueira Pontes</t>
    </r>
  </si>
  <si>
    <r>
      <rPr>
        <sz val="10"/>
        <rFont val="Calibri"/>
        <family val="1"/>
      </rPr>
      <t>Igreja Católica</t>
    </r>
  </si>
  <si>
    <r>
      <rPr>
        <sz val="10"/>
        <rFont val="Calibri"/>
        <family val="1"/>
      </rPr>
      <t>Rua Nestor Henrique da Rocha</t>
    </r>
  </si>
  <si>
    <r>
      <rPr>
        <sz val="10"/>
        <rFont val="Calibri"/>
        <family val="1"/>
      </rPr>
      <t>Frente da casa 73</t>
    </r>
  </si>
  <si>
    <r>
      <rPr>
        <sz val="10"/>
        <rFont val="Calibri"/>
        <family val="1"/>
      </rPr>
      <t>Travessa Professor Félix de Paiva</t>
    </r>
  </si>
  <si>
    <r>
      <rPr>
        <sz val="10"/>
        <rFont val="Calibri"/>
        <family val="1"/>
      </rPr>
      <t>Frente da casa 139</t>
    </r>
  </si>
  <si>
    <r>
      <rPr>
        <sz val="10"/>
        <rFont val="Calibri"/>
        <family val="1"/>
      </rPr>
      <t>Rua Maria José Xavier Morais</t>
    </r>
  </si>
  <si>
    <r>
      <rPr>
        <sz val="10"/>
        <rFont val="Calibri"/>
        <family val="1"/>
      </rPr>
      <t>Rua Gilberto Antônio das Chagas</t>
    </r>
  </si>
  <si>
    <r>
      <rPr>
        <sz val="10"/>
        <rFont val="Calibri"/>
        <family val="1"/>
      </rPr>
      <t>Rua C</t>
    </r>
  </si>
  <si>
    <r>
      <rPr>
        <sz val="10"/>
        <rFont val="Calibri"/>
        <family val="1"/>
      </rPr>
      <t>Travessa Vila Nova</t>
    </r>
  </si>
  <si>
    <r>
      <rPr>
        <sz val="10"/>
        <rFont val="Calibri"/>
        <family val="1"/>
      </rPr>
      <t>Severino Ferrer de Morais</t>
    </r>
  </si>
  <si>
    <r>
      <rPr>
        <sz val="10"/>
        <rFont val="Calibri"/>
        <family val="1"/>
      </rPr>
      <t>Rua Professor Dionísio de Barros</t>
    </r>
  </si>
  <si>
    <r>
      <rPr>
        <sz val="10"/>
        <rFont val="Calibri"/>
        <family val="1"/>
      </rPr>
      <t>Rua F</t>
    </r>
  </si>
  <si>
    <r>
      <rPr>
        <sz val="10"/>
        <rFont val="Calibri"/>
        <family val="1"/>
      </rPr>
      <t>Frente da casa 27</t>
    </r>
  </si>
  <si>
    <r>
      <rPr>
        <sz val="10"/>
        <rFont val="Calibri"/>
        <family val="1"/>
      </rPr>
      <t>Rua 1</t>
    </r>
  </si>
  <si>
    <r>
      <rPr>
        <sz val="10"/>
        <rFont val="Calibri"/>
        <family val="1"/>
      </rPr>
      <t>Rua E</t>
    </r>
  </si>
  <si>
    <r>
      <rPr>
        <sz val="10"/>
        <rFont val="Calibri"/>
        <family val="1"/>
      </rPr>
      <t>Frente da casa 150</t>
    </r>
  </si>
  <si>
    <r>
      <rPr>
        <sz val="10"/>
        <rFont val="Calibri"/>
        <family val="1"/>
      </rPr>
      <t>Frente da casa 28</t>
    </r>
  </si>
  <si>
    <r>
      <rPr>
        <sz val="10"/>
        <rFont val="Calibri"/>
        <family val="1"/>
      </rPr>
      <t>Professora Eunice de Vasconcelos Xavier</t>
    </r>
  </si>
  <si>
    <r>
      <rPr>
        <sz val="10"/>
        <rFont val="Calibri"/>
        <family val="1"/>
      </rPr>
      <t>Frente ao condominio</t>
    </r>
  </si>
  <si>
    <r>
      <rPr>
        <b/>
        <i/>
        <sz val="11.5"/>
        <rFont val="Calibri"/>
        <family val="1"/>
      </rPr>
      <t>SECRETARIA DE SERVIÇO PÚBLICOS</t>
    </r>
  </si>
  <si>
    <r>
      <rPr>
        <b/>
        <sz val="10.5"/>
        <rFont val="Calibri"/>
        <family val="1"/>
      </rPr>
      <t>Vitoria de Santo Antão _PE</t>
    </r>
  </si>
  <si>
    <r>
      <rPr>
        <b/>
        <sz val="10.5"/>
        <rFont val="Calibri"/>
        <family val="1"/>
      </rPr>
      <t>Data: 29/01/2025</t>
    </r>
  </si>
  <si>
    <r>
      <rPr>
        <b/>
        <sz val="10.5"/>
        <rFont val="Calibri"/>
        <family val="1"/>
      </rPr>
      <t>Responsável Levantamento Técnico</t>
    </r>
  </si>
  <si>
    <r>
      <rPr>
        <b/>
        <sz val="10.5"/>
        <rFont val="Calibri"/>
        <family val="1"/>
      </rPr>
      <t>Empresa</t>
    </r>
  </si>
  <si>
    <r>
      <rPr>
        <b/>
        <sz val="10.5"/>
        <rFont val="Calibri"/>
        <family val="1"/>
      </rPr>
      <t>Equipe</t>
    </r>
  </si>
  <si>
    <r>
      <rPr>
        <sz val="10.5"/>
        <rFont val="Calibri"/>
        <family val="1"/>
      </rPr>
      <t>José Eugênio Tobal</t>
    </r>
  </si>
  <si>
    <r>
      <rPr>
        <b/>
        <sz val="11.5"/>
        <rFont val="Calibri"/>
        <family val="1"/>
      </rPr>
      <t>Lista de serviços</t>
    </r>
  </si>
  <si>
    <r>
      <rPr>
        <b/>
        <sz val="10.5"/>
        <rFont val="Calibri"/>
        <family val="1"/>
      </rPr>
      <t>Local</t>
    </r>
  </si>
  <si>
    <r>
      <rPr>
        <b/>
        <sz val="10.5"/>
        <rFont val="Calibri"/>
        <family val="1"/>
      </rPr>
      <t>Bairro</t>
    </r>
  </si>
  <si>
    <r>
      <rPr>
        <b/>
        <sz val="10.5"/>
        <rFont val="Calibri"/>
        <family val="1"/>
      </rPr>
      <t>Referencia</t>
    </r>
  </si>
  <si>
    <r>
      <rPr>
        <b/>
        <sz val="10.5"/>
        <rFont val="Calibri"/>
        <family val="1"/>
      </rPr>
      <t>Foto referencia</t>
    </r>
  </si>
  <si>
    <r>
      <rPr>
        <b/>
        <sz val="10.5"/>
        <rFont val="Calibri"/>
        <family val="1"/>
      </rPr>
      <t>Larg.</t>
    </r>
  </si>
  <si>
    <r>
      <rPr>
        <b/>
        <sz val="10.5"/>
        <rFont val="Calibri"/>
        <family val="1"/>
      </rPr>
      <t>Compr.</t>
    </r>
  </si>
  <si>
    <r>
      <rPr>
        <b/>
        <sz val="10.5"/>
        <rFont val="Calibri"/>
        <family val="1"/>
      </rPr>
      <t>Serviço</t>
    </r>
  </si>
  <si>
    <r>
      <rPr>
        <b/>
        <sz val="10.5"/>
        <rFont val="Calibri"/>
        <family val="1"/>
      </rPr>
      <t>Total M²</t>
    </r>
  </si>
  <si>
    <r>
      <rPr>
        <sz val="10.5"/>
        <rFont val="Calibri"/>
        <family val="1"/>
      </rPr>
      <t>Rua 6</t>
    </r>
  </si>
  <si>
    <r>
      <rPr>
        <sz val="10.5"/>
        <rFont val="Calibri"/>
        <family val="1"/>
      </rPr>
      <t>Dois Terreiros</t>
    </r>
  </si>
  <si>
    <r>
      <rPr>
        <sz val="10.5"/>
        <rFont val="Calibri"/>
        <family val="1"/>
      </rPr>
      <t>Em frente da casa 220</t>
    </r>
  </si>
  <si>
    <r>
      <rPr>
        <sz val="10.5"/>
        <rFont val="Calibri"/>
        <family val="1"/>
      </rPr>
      <t>Reassentamento</t>
    </r>
  </si>
  <si>
    <r>
      <rPr>
        <sz val="10.5"/>
        <rFont val="Calibri"/>
        <family val="1"/>
      </rPr>
      <t>S/N</t>
    </r>
  </si>
  <si>
    <r>
      <rPr>
        <sz val="10.5"/>
        <rFont val="Calibri"/>
        <family val="1"/>
      </rPr>
      <t>Reposição</t>
    </r>
  </si>
  <si>
    <r>
      <rPr>
        <b/>
        <sz val="10.5"/>
        <rFont val="Calibri"/>
        <family val="1"/>
      </rPr>
      <t>Total Reassentamento</t>
    </r>
  </si>
  <si>
    <r>
      <rPr>
        <b/>
        <sz val="10.5"/>
        <rFont val="Calibri"/>
        <family val="1"/>
      </rPr>
      <t>Total Reposição</t>
    </r>
  </si>
  <si>
    <r>
      <rPr>
        <sz val="10.5"/>
        <rFont val="Calibri"/>
        <family val="1"/>
      </rPr>
      <t>Demócrito Cavalcanti, N.º 144 -  Livramento – Vitória de Santo Antão – CEP 55.602 420 – PE Fone Fax : 0XX81.3523 0862   -   CNPJ 11.049.855/0001-23</t>
    </r>
  </si>
  <si>
    <r>
      <rPr>
        <sz val="10"/>
        <rFont val="Calibri"/>
        <family val="1"/>
      </rPr>
      <t>Rua Ana Rosa</t>
    </r>
  </si>
  <si>
    <r>
      <rPr>
        <sz val="10"/>
        <rFont val="Calibri"/>
        <family val="1"/>
      </rPr>
      <t>Próximo ao Roberta Miranda</t>
    </r>
  </si>
  <si>
    <r>
      <rPr>
        <sz val="10"/>
        <rFont val="Calibri"/>
        <family val="1"/>
      </rPr>
      <t>Frente da casa 41</t>
    </r>
  </si>
  <si>
    <r>
      <rPr>
        <sz val="10"/>
        <rFont val="Calibri"/>
        <family val="1"/>
      </rPr>
      <t>Rua São João</t>
    </r>
  </si>
  <si>
    <r>
      <rPr>
        <sz val="10"/>
        <rFont val="Calibri"/>
        <family val="1"/>
      </rPr>
      <t>Frente da casa 265</t>
    </r>
  </si>
  <si>
    <r>
      <rPr>
        <sz val="10"/>
        <rFont val="Calibri"/>
        <family val="1"/>
      </rPr>
      <t>Repoição</t>
    </r>
  </si>
  <si>
    <r>
      <rPr>
        <sz val="10"/>
        <rFont val="Calibri"/>
        <family val="1"/>
      </rPr>
      <t>Rua Gilberto das Chagas</t>
    </r>
  </si>
  <si>
    <r>
      <rPr>
        <b/>
        <i/>
        <sz val="10.5"/>
        <rFont val="Calibri"/>
        <family val="1"/>
      </rPr>
      <t>SECRETARIA DE SERVIÇO PÚBLICOS</t>
    </r>
  </si>
  <si>
    <r>
      <rPr>
        <b/>
        <sz val="9.5"/>
        <rFont val="Calibri"/>
        <family val="1"/>
      </rPr>
      <t>Vitoria de Santo Antão _PE</t>
    </r>
  </si>
  <si>
    <r>
      <rPr>
        <b/>
        <sz val="9.5"/>
        <rFont val="Calibri"/>
        <family val="1"/>
      </rPr>
      <t>Responsável Levantamento Técnico</t>
    </r>
  </si>
  <si>
    <r>
      <rPr>
        <b/>
        <sz val="9.5"/>
        <rFont val="Calibri"/>
        <family val="1"/>
      </rPr>
      <t>Empresa</t>
    </r>
  </si>
  <si>
    <r>
      <rPr>
        <b/>
        <sz val="9.5"/>
        <rFont val="Calibri"/>
        <family val="1"/>
      </rPr>
      <t>Equipe</t>
    </r>
  </si>
  <si>
    <r>
      <rPr>
        <sz val="9.5"/>
        <rFont val="Calibri"/>
        <family val="1"/>
      </rPr>
      <t>José Eugênio Tobal</t>
    </r>
  </si>
  <si>
    <r>
      <rPr>
        <b/>
        <sz val="10.5"/>
        <rFont val="Calibri"/>
        <family val="1"/>
      </rPr>
      <t>Lista de serviços</t>
    </r>
  </si>
  <si>
    <r>
      <rPr>
        <b/>
        <sz val="9.5"/>
        <rFont val="Calibri"/>
        <family val="1"/>
      </rPr>
      <t>Local</t>
    </r>
  </si>
  <si>
    <r>
      <rPr>
        <b/>
        <sz val="9.5"/>
        <rFont val="Calibri"/>
        <family val="1"/>
      </rPr>
      <t>Bairro</t>
    </r>
  </si>
  <si>
    <r>
      <rPr>
        <b/>
        <sz val="9.5"/>
        <rFont val="Calibri"/>
        <family val="1"/>
      </rPr>
      <t>Referencia</t>
    </r>
  </si>
  <si>
    <r>
      <rPr>
        <b/>
        <sz val="9.5"/>
        <rFont val="Calibri"/>
        <family val="1"/>
      </rPr>
      <t>Foto referencia</t>
    </r>
  </si>
  <si>
    <r>
      <rPr>
        <b/>
        <sz val="9.5"/>
        <rFont val="Calibri"/>
        <family val="1"/>
      </rPr>
      <t>Larg.</t>
    </r>
  </si>
  <si>
    <r>
      <rPr>
        <b/>
        <sz val="9.5"/>
        <rFont val="Calibri"/>
        <family val="1"/>
      </rPr>
      <t>Compr.</t>
    </r>
  </si>
  <si>
    <r>
      <rPr>
        <b/>
        <sz val="9.5"/>
        <rFont val="Calibri"/>
        <family val="1"/>
      </rPr>
      <t>Serviço</t>
    </r>
  </si>
  <si>
    <r>
      <rPr>
        <b/>
        <sz val="9.5"/>
        <rFont val="Calibri"/>
        <family val="1"/>
      </rPr>
      <t>Total M²</t>
    </r>
  </si>
  <si>
    <r>
      <rPr>
        <sz val="9.5"/>
        <rFont val="Calibri"/>
        <family val="1"/>
      </rPr>
      <t>Rua Professora Eunice de Vasconcelos Xavier</t>
    </r>
  </si>
  <si>
    <r>
      <rPr>
        <sz val="9.5"/>
        <rFont val="Calibri"/>
        <family val="1"/>
      </rPr>
      <t>Bairro Nobre</t>
    </r>
  </si>
  <si>
    <r>
      <rPr>
        <sz val="9.5"/>
        <rFont val="Calibri"/>
        <family val="1"/>
      </rPr>
      <t>Frente da casa 21</t>
    </r>
  </si>
  <si>
    <r>
      <rPr>
        <sz val="9.5"/>
        <rFont val="Calibri"/>
        <family val="1"/>
      </rPr>
      <t>Reassentamento</t>
    </r>
  </si>
  <si>
    <r>
      <rPr>
        <b/>
        <sz val="9.5"/>
        <rFont val="Calibri"/>
        <family val="1"/>
      </rPr>
      <t>Total Reassentamento</t>
    </r>
  </si>
  <si>
    <r>
      <rPr>
        <b/>
        <sz val="9.5"/>
        <rFont val="Calibri"/>
        <family val="1"/>
      </rPr>
      <t>Total Reposição</t>
    </r>
  </si>
  <si>
    <r>
      <rPr>
        <sz val="9.5"/>
        <rFont val="Calibri"/>
        <family val="1"/>
      </rPr>
      <t>Demócrito Cavalcanti, N.º 144 -  Livramento – Vitória de Santo Antão – CEP 55.602 420 – PE Fone Fax : 0XX81.3523 0862   -   CNPJ 11.049.855/0001-23</t>
    </r>
  </si>
  <si>
    <r>
      <rPr>
        <sz val="10"/>
        <rFont val="Calibri"/>
        <family val="1"/>
      </rPr>
      <t>Frente da casa 101</t>
    </r>
  </si>
  <si>
    <r>
      <rPr>
        <sz val="10"/>
        <rFont val="Calibri"/>
        <family val="1"/>
      </rPr>
      <t>Travessa Doutor José Rufino Bezerra</t>
    </r>
  </si>
  <si>
    <r>
      <rPr>
        <sz val="10"/>
        <rFont val="Calibri"/>
        <family val="1"/>
      </rPr>
      <t>Frente da casa 23</t>
    </r>
  </si>
  <si>
    <r>
      <rPr>
        <sz val="10"/>
        <rFont val="Calibri"/>
        <family val="1"/>
      </rPr>
      <t>Rua Silvino Lopes</t>
    </r>
  </si>
  <si>
    <r>
      <rPr>
        <sz val="10"/>
        <rFont val="Calibri"/>
        <family val="1"/>
      </rPr>
      <t>Frente da casa 411</t>
    </r>
  </si>
  <si>
    <r>
      <rPr>
        <sz val="10"/>
        <rFont val="Calibri"/>
        <family val="1"/>
      </rPr>
      <t>Rua Mamede Nougueira Pontes</t>
    </r>
  </si>
  <si>
    <r>
      <rPr>
        <sz val="10"/>
        <rFont val="Calibri"/>
        <family val="1"/>
      </rPr>
      <t>Frente da casa 475</t>
    </r>
  </si>
  <si>
    <r>
      <rPr>
        <sz val="10"/>
        <rFont val="Calibri"/>
        <family val="1"/>
      </rPr>
      <t>Rua Euclides Nery de Oliveira</t>
    </r>
  </si>
  <si>
    <r>
      <rPr>
        <sz val="10"/>
        <rFont val="Calibri"/>
        <family val="1"/>
      </rPr>
      <t>Frente ao Cisne</t>
    </r>
  </si>
  <si>
    <r>
      <rPr>
        <sz val="10"/>
        <rFont val="Calibri"/>
        <family val="1"/>
      </rPr>
      <t>Rua Educador Marcos Antônio da Silva</t>
    </r>
  </si>
  <si>
    <r>
      <rPr>
        <sz val="10"/>
        <rFont val="Calibri"/>
        <family val="1"/>
      </rPr>
      <t>p</t>
    </r>
  </si>
  <si>
    <r>
      <rPr>
        <sz val="10"/>
        <rFont val="Calibri"/>
        <family val="1"/>
      </rPr>
      <t>Rua Doutor José Rufino Bezerra</t>
    </r>
  </si>
  <si>
    <r>
      <rPr>
        <sz val="10"/>
        <rFont val="Calibri"/>
        <family val="1"/>
      </rPr>
      <t>Prof. Eunice de Vasconcelos Xavier</t>
    </r>
  </si>
  <si>
    <r>
      <rPr>
        <sz val="10"/>
        <rFont val="Calibri"/>
        <family val="1"/>
      </rPr>
      <t>Frente da casa 100</t>
    </r>
  </si>
  <si>
    <r>
      <rPr>
        <b/>
        <sz val="10"/>
        <rFont val="Calibri"/>
        <family val="1"/>
      </rPr>
      <t>Data: 29.01.2025</t>
    </r>
  </si>
  <si>
    <r>
      <rPr>
        <sz val="10"/>
        <rFont val="Calibri"/>
        <family val="1"/>
      </rPr>
      <t>Rua Santo Ivo</t>
    </r>
  </si>
  <si>
    <r>
      <rPr>
        <sz val="10"/>
        <rFont val="Calibri"/>
        <family val="1"/>
      </rPr>
      <t>Rua Santa Maria</t>
    </r>
  </si>
  <si>
    <r>
      <rPr>
        <b/>
        <sz val="10"/>
        <rFont val="Calibri"/>
        <family val="1"/>
      </rPr>
      <t>Data: 29/05/2025</t>
    </r>
  </si>
  <si>
    <r>
      <rPr>
        <sz val="10"/>
        <rFont val="Calibri"/>
        <family val="1"/>
      </rPr>
      <t>Maria José Xavier Morais</t>
    </r>
  </si>
  <si>
    <r>
      <rPr>
        <sz val="10"/>
        <rFont val="Calibri"/>
        <family val="1"/>
      </rPr>
      <t>Rua Pernanbuco</t>
    </r>
  </si>
  <si>
    <r>
      <rPr>
        <sz val="10"/>
        <rFont val="Calibri"/>
        <family val="1"/>
      </rPr>
      <t>Av. José Celestino da Silva</t>
    </r>
  </si>
  <si>
    <r>
      <rPr>
        <sz val="10"/>
        <rFont val="Calibri"/>
        <family val="1"/>
      </rPr>
      <t>Rua Quatro</t>
    </r>
  </si>
  <si>
    <r>
      <rPr>
        <sz val="10"/>
        <rFont val="Calibri"/>
        <family val="1"/>
      </rPr>
      <t>Frente ao Posto de Saúde</t>
    </r>
  </si>
  <si>
    <r>
      <rPr>
        <b/>
        <sz val="10"/>
        <rFont val="Calibri"/>
        <family val="1"/>
      </rPr>
      <t>Referência</t>
    </r>
  </si>
  <si>
    <r>
      <rPr>
        <sz val="10"/>
        <rFont val="Calibri"/>
        <family val="1"/>
      </rPr>
      <t>Rua Seis</t>
    </r>
  </si>
  <si>
    <r>
      <rPr>
        <sz val="10"/>
        <rFont val="Calibri"/>
        <family val="1"/>
      </rPr>
      <t>Posto de saúde</t>
    </r>
  </si>
  <si>
    <r>
      <rPr>
        <sz val="10"/>
        <rFont val="Calibri"/>
        <family val="1"/>
      </rPr>
      <t>Reasentamento</t>
    </r>
  </si>
  <si>
    <r>
      <rPr>
        <sz val="10"/>
        <rFont val="Calibri"/>
        <family val="1"/>
      </rPr>
      <t>Rua seis</t>
    </r>
  </si>
  <si>
    <r>
      <rPr>
        <sz val="10"/>
        <rFont val="Calibri"/>
        <family val="1"/>
      </rPr>
      <t>Rua do Trabalho</t>
    </r>
  </si>
  <si>
    <r>
      <rPr>
        <sz val="10"/>
        <rFont val="Calibri"/>
        <family val="1"/>
      </rPr>
      <t>Rua Projetada</t>
    </r>
  </si>
  <si>
    <r>
      <rPr>
        <sz val="10"/>
        <rFont val="Calibri"/>
        <family val="1"/>
      </rPr>
      <t>Rassentamento</t>
    </r>
  </si>
  <si>
    <r>
      <rPr>
        <sz val="10"/>
        <rFont val="Calibri"/>
        <family val="1"/>
      </rPr>
      <t>Frente da casa 114</t>
    </r>
  </si>
  <si>
    <r>
      <rPr>
        <sz val="10"/>
        <rFont val="Calibri"/>
        <family val="1"/>
      </rPr>
      <t>Rua da Esperança</t>
    </r>
  </si>
  <si>
    <r>
      <rPr>
        <sz val="10"/>
        <rFont val="Calibri"/>
        <family val="1"/>
      </rPr>
      <t>Frente da casa 283</t>
    </r>
  </si>
  <si>
    <r>
      <rPr>
        <sz val="10"/>
        <rFont val="Calibri"/>
        <family val="1"/>
      </rPr>
      <t>Avenida José Celestino da Silva</t>
    </r>
  </si>
  <si>
    <r>
      <rPr>
        <sz val="10"/>
        <rFont val="Calibri"/>
        <family val="1"/>
      </rPr>
      <t>Posto de Águas Brancas</t>
    </r>
  </si>
  <si>
    <r>
      <rPr>
        <sz val="10"/>
        <rFont val="Calibri"/>
        <family val="1"/>
      </rPr>
      <t>Rua Pernambuco</t>
    </r>
  </si>
  <si>
    <r>
      <rPr>
        <sz val="10"/>
        <rFont val="Calibri"/>
        <family val="1"/>
      </rPr>
      <t>Rua Bahia</t>
    </r>
  </si>
  <si>
    <r>
      <rPr>
        <sz val="10"/>
        <rFont val="Calibri"/>
        <family val="1"/>
      </rPr>
      <t>Avenida José Gomer de Freitas</t>
    </r>
  </si>
  <si>
    <r>
      <rPr>
        <sz val="10"/>
        <rFont val="Calibri"/>
        <family val="1"/>
      </rPr>
      <t>Frente da casa 64</t>
    </r>
  </si>
  <si>
    <r>
      <rPr>
        <b/>
        <sz val="10"/>
        <rFont val="Calibri"/>
        <family val="1"/>
      </rPr>
      <t>Data: 30.01.2025</t>
    </r>
  </si>
  <si>
    <r>
      <rPr>
        <sz val="10"/>
        <rFont val="Calibri"/>
        <family val="1"/>
      </rPr>
      <t>Rua Dr. José Augusto</t>
    </r>
  </si>
  <si>
    <r>
      <rPr>
        <sz val="10"/>
        <rFont val="Calibri"/>
        <family val="1"/>
      </rPr>
      <t>Segunda Travessa do Chafariz</t>
    </r>
  </si>
  <si>
    <r>
      <rPr>
        <sz val="10"/>
        <rFont val="Calibri"/>
        <family val="1"/>
      </rPr>
      <t>Parque de Exposição</t>
    </r>
  </si>
  <si>
    <r>
      <rPr>
        <sz val="10"/>
        <rFont val="Calibri"/>
        <family val="1"/>
      </rPr>
      <t>Praça do Céu</t>
    </r>
  </si>
  <si>
    <r>
      <rPr>
        <sz val="10"/>
        <rFont val="Calibri"/>
        <family val="1"/>
      </rPr>
      <t>Travessa Rua do Chafariz</t>
    </r>
  </si>
  <si>
    <r>
      <rPr>
        <sz val="10"/>
        <rFont val="Calibri"/>
        <family val="1"/>
      </rPr>
      <t>Deildo Construção</t>
    </r>
  </si>
  <si>
    <r>
      <rPr>
        <sz val="10"/>
        <rFont val="Calibri"/>
        <family val="1"/>
      </rPr>
      <t>Travessa Desembargador Pedro Beltrão</t>
    </r>
  </si>
  <si>
    <r>
      <rPr>
        <sz val="10"/>
        <rFont val="Calibri"/>
        <family val="1"/>
      </rPr>
      <t>Próximo da Praça</t>
    </r>
  </si>
  <si>
    <r>
      <rPr>
        <sz val="10"/>
        <rFont val="Calibri"/>
        <family val="1"/>
      </rPr>
      <t>Conjunto Mario Bezerra</t>
    </r>
  </si>
  <si>
    <r>
      <rPr>
        <b/>
        <sz val="10"/>
        <rFont val="Calibri"/>
        <family val="1"/>
      </rPr>
      <t>Data: 30.05.2025</t>
    </r>
  </si>
  <si>
    <r>
      <rPr>
        <sz val="10"/>
        <rFont val="Calibri"/>
        <family val="1"/>
      </rPr>
      <t>Avenida Desembargador Pedro Beltrão</t>
    </r>
  </si>
  <si>
    <r>
      <rPr>
        <b/>
        <sz val="10"/>
        <rFont val="Calibri"/>
        <family val="1"/>
      </rPr>
      <t>Data: 29//01/2025</t>
    </r>
  </si>
  <si>
    <r>
      <rPr>
        <sz val="10"/>
        <rFont val="Calibri"/>
        <family val="1"/>
      </rPr>
      <t>Rua Angela Carneiro da Cunha</t>
    </r>
  </si>
  <si>
    <r>
      <rPr>
        <sz val="10"/>
        <rFont val="Calibri"/>
        <family val="1"/>
      </rPr>
      <t>Rua Adolfo Feliciano da Albuquerque</t>
    </r>
  </si>
  <si>
    <r>
      <rPr>
        <sz val="10"/>
        <rFont val="Calibri"/>
        <family val="1"/>
      </rPr>
      <t>Travessa Cruz das Almas</t>
    </r>
  </si>
  <si>
    <r>
      <rPr>
        <sz val="10"/>
        <rFont val="Calibri"/>
        <family val="1"/>
      </rPr>
      <t>Rua Santa Cecilia</t>
    </r>
  </si>
  <si>
    <r>
      <rPr>
        <b/>
        <sz val="10"/>
        <rFont val="Calibri"/>
        <family val="1"/>
      </rPr>
      <t>Total Reassentament</t>
    </r>
  </si>
  <si>
    <r>
      <rPr>
        <b/>
        <sz val="10"/>
        <rFont val="Calibri"/>
        <family val="1"/>
      </rPr>
      <t>o</t>
    </r>
  </si>
  <si>
    <r>
      <rPr>
        <sz val="10"/>
        <rFont val="Calibri"/>
        <family val="1"/>
      </rPr>
      <t>Rua São João Batista</t>
    </r>
  </si>
  <si>
    <r>
      <rPr>
        <sz val="10"/>
        <rFont val="Calibri"/>
        <family val="1"/>
      </rPr>
      <t>Rua Padroeiro Santo Antão</t>
    </r>
  </si>
  <si>
    <r>
      <rPr>
        <sz val="10"/>
        <rFont val="Calibri"/>
        <family val="1"/>
      </rPr>
      <t>Mário bezerra</t>
    </r>
  </si>
  <si>
    <r>
      <rPr>
        <sz val="10"/>
        <rFont val="Calibri"/>
        <family val="1"/>
      </rPr>
      <t>Rua Nossa Senhora da Glória</t>
    </r>
  </si>
  <si>
    <r>
      <rPr>
        <sz val="10"/>
        <rFont val="Calibri"/>
        <family val="1"/>
      </rPr>
      <t>Rua Santa Helena</t>
    </r>
  </si>
  <si>
    <r>
      <rPr>
        <sz val="10"/>
        <rFont val="Calibri"/>
        <family val="1"/>
      </rPr>
      <t>Rua Dois</t>
    </r>
  </si>
  <si>
    <r>
      <rPr>
        <sz val="10"/>
        <rFont val="Calibri"/>
        <family val="1"/>
      </rPr>
      <t>Rua Nossa Senhora da Conceição</t>
    </r>
  </si>
  <si>
    <r>
      <rPr>
        <sz val="10"/>
        <rFont val="Calibri"/>
        <family val="1"/>
      </rPr>
      <t>Rua  Vinte e Seis de Maio</t>
    </r>
  </si>
  <si>
    <r>
      <rPr>
        <sz val="10"/>
        <rFont val="Calibri"/>
        <family val="1"/>
      </rPr>
      <t>Loteamento São Severino</t>
    </r>
  </si>
  <si>
    <r>
      <rPr>
        <sz val="10"/>
        <rFont val="Calibri"/>
        <family val="1"/>
      </rPr>
      <t>Rua Doutor Ivo Queiroz</t>
    </r>
  </si>
  <si>
    <r>
      <rPr>
        <sz val="10"/>
        <rFont val="Calibri"/>
        <family val="1"/>
      </rPr>
      <t>Rua da Bíblia</t>
    </r>
  </si>
  <si>
    <r>
      <rPr>
        <sz val="10"/>
        <rFont val="Calibri"/>
        <family val="1"/>
      </rPr>
      <t>Rua Tancredo Neves</t>
    </r>
  </si>
  <si>
    <r>
      <rPr>
        <sz val="10"/>
        <rFont val="Calibri"/>
        <family val="1"/>
      </rPr>
      <t>Rua da Lama</t>
    </r>
  </si>
  <si>
    <r>
      <rPr>
        <sz val="10"/>
        <rFont val="Calibri"/>
        <family val="1"/>
      </rPr>
      <t>Chafariz</t>
    </r>
  </si>
  <si>
    <r>
      <rPr>
        <sz val="10"/>
        <rFont val="Calibri"/>
        <family val="1"/>
      </rPr>
      <t>Rua Doutor Edgar Valois</t>
    </r>
  </si>
  <si>
    <r>
      <rPr>
        <sz val="10"/>
        <rFont val="Calibri"/>
        <family val="1"/>
      </rPr>
      <t>Terceira Travessa, R. J</t>
    </r>
  </si>
  <si>
    <r>
      <rPr>
        <sz val="10"/>
        <rFont val="Calibri"/>
        <family val="1"/>
      </rPr>
      <t>Frente da casa 160</t>
    </r>
  </si>
  <si>
    <r>
      <rPr>
        <sz val="10"/>
        <rFont val="Calibri"/>
        <family val="1"/>
      </rPr>
      <t>Rua Oito</t>
    </r>
  </si>
  <si>
    <r>
      <rPr>
        <sz val="10"/>
        <rFont val="Calibri"/>
        <family val="1"/>
      </rPr>
      <t>Rua Profeta Jeremias</t>
    </r>
  </si>
  <si>
    <r>
      <rPr>
        <sz val="10"/>
        <rFont val="Calibri"/>
        <family val="1"/>
      </rPr>
      <t>Oiteiro</t>
    </r>
  </si>
  <si>
    <r>
      <rPr>
        <sz val="10"/>
        <rFont val="Calibri"/>
        <family val="1"/>
      </rPr>
      <t>BR-232</t>
    </r>
  </si>
  <si>
    <r>
      <rPr>
        <sz val="10"/>
        <rFont val="Calibri"/>
        <family val="1"/>
      </rPr>
      <t>Rua Pastor Lindônio Fragoso de Almeida</t>
    </r>
  </si>
  <si>
    <r>
      <rPr>
        <sz val="10"/>
        <rFont val="Calibri"/>
        <family val="1"/>
      </rPr>
      <t>Rua Major Expedito Urquiza Tenório</t>
    </r>
  </si>
  <si>
    <r>
      <rPr>
        <sz val="10"/>
        <rFont val="Calibri"/>
        <family val="1"/>
      </rPr>
      <t>Travessa Ayrton Senna</t>
    </r>
  </si>
  <si>
    <r>
      <rPr>
        <b/>
        <sz val="10"/>
        <rFont val="Calibri"/>
        <family val="1"/>
      </rPr>
      <t>Responsável  Levantamento Técnico</t>
    </r>
  </si>
  <si>
    <r>
      <rPr>
        <sz val="10"/>
        <rFont val="Calibri"/>
        <family val="1"/>
      </rPr>
      <t>Rua Alexandre Quintas</t>
    </r>
  </si>
  <si>
    <r>
      <rPr>
        <sz val="10"/>
        <rFont val="Calibri"/>
        <family val="1"/>
      </rPr>
      <t>Frente da casa 18</t>
    </r>
  </si>
  <si>
    <r>
      <rPr>
        <sz val="10"/>
        <rFont val="Calibri"/>
        <family val="1"/>
      </rPr>
      <t>Casa 605</t>
    </r>
  </si>
  <si>
    <r>
      <rPr>
        <sz val="10"/>
        <rFont val="Calibri"/>
        <family val="1"/>
      </rPr>
      <t>Rua Mixta</t>
    </r>
  </si>
  <si>
    <r>
      <rPr>
        <sz val="10"/>
        <rFont val="Calibri"/>
        <family val="1"/>
      </rPr>
      <t>Rua Russélia</t>
    </r>
  </si>
  <si>
    <r>
      <rPr>
        <sz val="10"/>
        <rFont val="Calibri"/>
        <family val="1"/>
      </rPr>
      <t>Rua 13</t>
    </r>
  </si>
  <si>
    <r>
      <rPr>
        <sz val="10"/>
        <rFont val="Calibri"/>
        <family val="1"/>
      </rPr>
      <t>Cajueiro 1</t>
    </r>
  </si>
  <si>
    <r>
      <rPr>
        <sz val="10"/>
        <rFont val="Calibri"/>
        <family val="1"/>
      </rPr>
      <t>Frente da casa 141</t>
    </r>
  </si>
  <si>
    <r>
      <rPr>
        <b/>
        <sz val="10"/>
        <rFont val="Calibri"/>
        <family val="1"/>
      </rPr>
      <t>Total Rassentamento</t>
    </r>
  </si>
  <si>
    <r>
      <rPr>
        <sz val="9"/>
        <rFont val="Calibri"/>
        <family val="1"/>
      </rPr>
      <t>Segunda Travesssa Guadalajara</t>
    </r>
  </si>
  <si>
    <r>
      <rPr>
        <sz val="9"/>
        <rFont val="Calibri"/>
        <family val="1"/>
      </rPr>
      <t>Jardim Ipiranga</t>
    </r>
  </si>
  <si>
    <r>
      <rPr>
        <sz val="9"/>
        <rFont val="Calibri"/>
        <family val="1"/>
      </rPr>
      <t>S/N</t>
    </r>
  </si>
  <si>
    <r>
      <rPr>
        <sz val="9"/>
        <rFont val="Calibri"/>
        <family val="1"/>
      </rPr>
      <t>Reposição</t>
    </r>
  </si>
  <si>
    <r>
      <rPr>
        <sz val="9"/>
        <rFont val="Calibri"/>
        <family val="1"/>
      </rPr>
      <t>Travessa Bacharel Mario Castro</t>
    </r>
  </si>
  <si>
    <r>
      <rPr>
        <sz val="9"/>
        <rFont val="Calibri"/>
        <family val="1"/>
      </rPr>
      <t>Rua Conêco Américo Pita</t>
    </r>
  </si>
  <si>
    <r>
      <rPr>
        <sz val="9"/>
        <rFont val="Calibri"/>
        <family val="1"/>
      </rPr>
      <t>Reassentamento</t>
    </r>
  </si>
  <si>
    <r>
      <rPr>
        <sz val="9"/>
        <rFont val="Calibri"/>
        <family val="1"/>
      </rPr>
      <t>Rua professor Adão Barnabé</t>
    </r>
  </si>
  <si>
    <r>
      <rPr>
        <sz val="9"/>
        <rFont val="Calibri"/>
        <family val="1"/>
      </rPr>
      <t>Próximo a Escola Guiomar Crause</t>
    </r>
  </si>
  <si>
    <r>
      <rPr>
        <sz val="9"/>
        <rFont val="Calibri"/>
        <family val="1"/>
      </rPr>
      <t>Bacharel Mario de Castro</t>
    </r>
  </si>
  <si>
    <r>
      <rPr>
        <sz val="9"/>
        <rFont val="Calibri"/>
        <family val="1"/>
      </rPr>
      <t>Rua José do Patrocinio</t>
    </r>
  </si>
  <si>
    <r>
      <rPr>
        <sz val="9"/>
        <rFont val="Calibri"/>
        <family val="1"/>
      </rPr>
      <t>Arqueiteto João de Barros</t>
    </r>
  </si>
  <si>
    <r>
      <rPr>
        <sz val="9"/>
        <rFont val="Calibri"/>
        <family val="1"/>
      </rPr>
      <t>Rua Professor Ubiratã Carneiro da Cunha</t>
    </r>
  </si>
  <si>
    <r>
      <rPr>
        <b/>
        <sz val="9"/>
        <rFont val="Calibri"/>
        <family val="1"/>
      </rPr>
      <t>Total Reassentamento</t>
    </r>
  </si>
  <si>
    <r>
      <rPr>
        <b/>
        <sz val="9"/>
        <rFont val="Calibri"/>
        <family val="1"/>
      </rPr>
      <t>Total Reposição</t>
    </r>
  </si>
  <si>
    <r>
      <rPr>
        <sz val="9"/>
        <rFont val="Calibri"/>
        <family val="1"/>
      </rPr>
      <t>Demócrito Cavalcanti, N.º 144 -  Livramento – Vitória de Santo Antão – CEP 55.602 420 – PE Fone Fax : 0XX81.3523 0862   -   CNPJ 11.049.855/0001-23</t>
    </r>
  </si>
  <si>
    <r>
      <rPr>
        <sz val="10"/>
        <rFont val="Calibri"/>
        <family val="1"/>
      </rPr>
      <t>Rua Madre Lucíola Magalhães</t>
    </r>
  </si>
  <si>
    <r>
      <rPr>
        <sz val="10"/>
        <rFont val="Calibri"/>
        <family val="1"/>
      </rPr>
      <t>Rua Saulo de Tarso Alváres</t>
    </r>
  </si>
  <si>
    <r>
      <rPr>
        <sz val="10"/>
        <rFont val="Calibri"/>
        <family val="1"/>
      </rPr>
      <t>Rua Severino Nogueira Alves</t>
    </r>
  </si>
  <si>
    <r>
      <rPr>
        <sz val="10"/>
        <rFont val="Calibri"/>
        <family val="1"/>
      </rPr>
      <t>Rua Professor Maria Anunciada Cvalcanti</t>
    </r>
  </si>
  <si>
    <r>
      <rPr>
        <sz val="10"/>
        <rFont val="Calibri"/>
        <family val="1"/>
      </rPr>
      <t>Rua Albertino Batista da Silva</t>
    </r>
  </si>
  <si>
    <r>
      <rPr>
        <sz val="10"/>
        <rFont val="Calibri"/>
        <family val="1"/>
      </rPr>
      <t>Rua Professora Valdinete Santana Queiroz</t>
    </r>
  </si>
  <si>
    <r>
      <rPr>
        <sz val="10"/>
        <rFont val="Calibri"/>
        <family val="1"/>
      </rPr>
      <t>Rua Clube cebola Quente</t>
    </r>
  </si>
  <si>
    <r>
      <rPr>
        <sz val="10"/>
        <rFont val="Calibri"/>
        <family val="1"/>
      </rPr>
      <t>Rua Professora Balbina Viana</t>
    </r>
  </si>
  <si>
    <r>
      <rPr>
        <sz val="10"/>
        <rFont val="Calibri"/>
        <family val="1"/>
      </rPr>
      <t>Rua Vila Multirão</t>
    </r>
  </si>
  <si>
    <r>
      <rPr>
        <sz val="10"/>
        <rFont val="Calibri"/>
        <family val="1"/>
      </rPr>
      <t>Rua Clube Abanadores do Leão</t>
    </r>
  </si>
  <si>
    <r>
      <rPr>
        <sz val="10"/>
        <rFont val="Calibri"/>
        <family val="1"/>
      </rPr>
      <t>Rua Clube dos Coelhos</t>
    </r>
  </si>
  <si>
    <r>
      <rPr>
        <sz val="10"/>
        <rFont val="Calibri"/>
        <family val="1"/>
      </rPr>
      <t>Rua Antônio Bernardo</t>
    </r>
  </si>
  <si>
    <r>
      <rPr>
        <sz val="10"/>
        <rFont val="Calibri"/>
        <family val="1"/>
      </rPr>
      <t>Segunda Travessa Guadalajara</t>
    </r>
  </si>
  <si>
    <r>
      <rPr>
        <sz val="10"/>
        <rFont val="Calibri"/>
        <family val="1"/>
      </rPr>
      <t>Travessa Dom João Costa</t>
    </r>
  </si>
  <si>
    <r>
      <rPr>
        <sz val="10"/>
        <rFont val="Calibri"/>
        <family val="1"/>
      </rPr>
      <t>Vista Alegre</t>
    </r>
  </si>
  <si>
    <r>
      <rPr>
        <b/>
        <sz val="10"/>
        <rFont val="Calibri"/>
        <family val="1"/>
      </rPr>
      <t>Responsável Levantamento Ténico</t>
    </r>
  </si>
  <si>
    <r>
      <rPr>
        <sz val="10"/>
        <rFont val="Calibri"/>
        <family val="1"/>
      </rPr>
      <t>Rua Jaci</t>
    </r>
  </si>
  <si>
    <r>
      <rPr>
        <sz val="10"/>
        <rFont val="Calibri"/>
        <family val="1"/>
      </rPr>
      <t>Frente da casa 223</t>
    </r>
  </si>
  <si>
    <r>
      <rPr>
        <sz val="10"/>
        <rFont val="Calibri"/>
        <family val="1"/>
      </rPr>
      <t>Rua São Domingos</t>
    </r>
  </si>
  <si>
    <r>
      <rPr>
        <sz val="10"/>
        <rFont val="Calibri"/>
        <family val="1"/>
      </rPr>
      <t>Rua Renovato José Duarte</t>
    </r>
  </si>
  <si>
    <r>
      <rPr>
        <sz val="10"/>
        <rFont val="Calibri"/>
        <family val="1"/>
      </rPr>
      <t>Frente da casa 555</t>
    </r>
  </si>
  <si>
    <r>
      <rPr>
        <sz val="10"/>
        <rFont val="Calibri"/>
        <family val="1"/>
      </rPr>
      <t>Avenida Henrique de Holanda</t>
    </r>
  </si>
  <si>
    <r>
      <rPr>
        <sz val="10"/>
        <rFont val="Calibri"/>
        <family val="1"/>
      </rPr>
      <t>São Domingos</t>
    </r>
  </si>
  <si>
    <r>
      <rPr>
        <sz val="10"/>
        <rFont val="Calibri"/>
        <family val="1"/>
      </rPr>
      <t>Rua do Posto Médico</t>
    </r>
  </si>
  <si>
    <r>
      <rPr>
        <sz val="10"/>
        <rFont val="Calibri"/>
        <family val="1"/>
      </rPr>
      <t>Rua Renovoan Jo´sé Duarte</t>
    </r>
  </si>
  <si>
    <r>
      <rPr>
        <b/>
        <sz val="10"/>
        <rFont val="Calibri"/>
        <family val="1"/>
      </rPr>
      <t>Data: 12/02/2025</t>
    </r>
  </si>
  <si>
    <r>
      <rPr>
        <sz val="10"/>
        <rFont val="Calibri"/>
        <family val="1"/>
      </rPr>
      <t>Estrada da Vitória de Santo Antão</t>
    </r>
  </si>
  <si>
    <r>
      <rPr>
        <sz val="10"/>
        <rFont val="Calibri"/>
        <family val="1"/>
      </rPr>
      <t>Rua Carmelita Álvares</t>
    </r>
  </si>
  <si>
    <t>total Perimetro</t>
  </si>
  <si>
    <t>Perimetro</t>
  </si>
  <si>
    <t>Peri</t>
  </si>
  <si>
    <t>Perimetro de Reposição</t>
  </si>
  <si>
    <t>Perimetro de Reassentamento</t>
  </si>
  <si>
    <t>Total de Reposição Programada (Pedra Nova)</t>
  </si>
  <si>
    <t>Observação</t>
  </si>
  <si>
    <t>Serviço Programado</t>
  </si>
  <si>
    <t>Total de Reposição Não Programada (Pedra Nova)</t>
  </si>
  <si>
    <t>Serviço Não Programado onde foi se considerado uma porcentagem de 20% sobre o serviço programado</t>
  </si>
  <si>
    <t>Total de Reposição Programada e  Não Programada (Pedra Nova)</t>
  </si>
  <si>
    <t>Total de Reassentamento Programada (Reutilização de Pedra)</t>
  </si>
  <si>
    <t>Total de Reassentamento Não Programada (Reutilização de Pedra)</t>
  </si>
  <si>
    <t>Total de Reassentamento Programada e  Não Programada (Reutilização de Pedra)</t>
  </si>
  <si>
    <t>Serviço</t>
  </si>
  <si>
    <t>Und</t>
  </si>
  <si>
    <t>m²</t>
  </si>
  <si>
    <t>m</t>
  </si>
  <si>
    <t xml:space="preserve">Perímetro Total Segundo Levantamento </t>
  </si>
  <si>
    <t>Perímetro Total para Reposição (Pedra Nova)</t>
  </si>
  <si>
    <t>Perímetro Total para Reassentamento (Reutilização de Pedra)</t>
  </si>
  <si>
    <t>Levantamento estimado através das dimensões do tapa buraco.</t>
  </si>
  <si>
    <t>Considerar levantamento para reassentamento de meio fio, como também para demolição de meio fio e linha D'água</t>
  </si>
  <si>
    <t>Considerar levantamento para reposição de meio fio, fora considerado que 30% dele será executado</t>
  </si>
  <si>
    <t>Lista Quadro Resumo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</si>
</sst>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dd\.mm\.yyyy;@"/>
    <numFmt numFmtId="165" formatCode="m/dd/yyyy;@"/>
    <numFmt numFmtId="166" formatCode="_-* #,##0.000_-;\-* #,##0.000_-;_-* &quot;-&quot;??_-;_-@_-"/>
  </numFmts>
  <fonts count="39" x14ac:knownFonts="1">
    <font>
      <sz val="10"/>
      <color rgb="FF000000"/>
      <name val="Times New Roman"/>
      <charset val="204"/>
    </font>
    <font>
      <b/>
      <i/>
      <sz val="11"/>
      <name val="Calibri"/>
    </font>
    <font>
      <b/>
      <sz val="10"/>
      <name val="Calibri"/>
    </font>
    <font>
      <sz val="10"/>
      <name val="Calibri"/>
    </font>
    <font>
      <b/>
      <sz val="11"/>
      <name val="Calibri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b/>
      <i/>
      <sz val="11.5"/>
      <name val="Calibri"/>
    </font>
    <font>
      <b/>
      <sz val="10.5"/>
      <name val="Calibri"/>
    </font>
    <font>
      <sz val="10.5"/>
      <name val="Calibri"/>
    </font>
    <font>
      <b/>
      <sz val="11.5"/>
      <name val="Calibri"/>
    </font>
    <font>
      <sz val="10.5"/>
      <color rgb="FF000000"/>
      <name val="Calibri"/>
      <family val="2"/>
    </font>
    <font>
      <b/>
      <i/>
      <sz val="10.5"/>
      <name val="Calibri"/>
    </font>
    <font>
      <b/>
      <sz val="9.5"/>
      <name val="Calibri"/>
    </font>
    <font>
      <b/>
      <sz val="9.5"/>
      <color rgb="FF000000"/>
      <name val="Calibri"/>
      <family val="2"/>
    </font>
    <font>
      <sz val="9.5"/>
      <name val="Calibri"/>
    </font>
    <font>
      <sz val="9.5"/>
      <color rgb="FF000000"/>
      <name val="Calibri"/>
      <family val="2"/>
    </font>
    <font>
      <sz val="9"/>
      <name val="Calibri"/>
    </font>
    <font>
      <sz val="9"/>
      <color rgb="FF000000"/>
      <name val="Calibri"/>
      <family val="2"/>
    </font>
    <font>
      <b/>
      <sz val="9"/>
      <name val="Calibri"/>
    </font>
    <font>
      <b/>
      <i/>
      <sz val="11"/>
      <name val="Calibri"/>
      <family val="1"/>
    </font>
    <font>
      <b/>
      <sz val="10"/>
      <name val="Calibri"/>
      <family val="1"/>
    </font>
    <font>
      <sz val="10"/>
      <name val="Calibri"/>
      <family val="1"/>
    </font>
    <font>
      <b/>
      <sz val="11"/>
      <name val="Calibri"/>
      <family val="1"/>
    </font>
    <font>
      <b/>
      <i/>
      <sz val="11.5"/>
      <name val="Calibri"/>
      <family val="1"/>
    </font>
    <font>
      <b/>
      <sz val="10.5"/>
      <name val="Calibri"/>
      <family val="1"/>
    </font>
    <font>
      <sz val="10.5"/>
      <name val="Calibri"/>
      <family val="1"/>
    </font>
    <font>
      <b/>
      <sz val="11.5"/>
      <name val="Calibri"/>
      <family val="1"/>
    </font>
    <font>
      <b/>
      <i/>
      <sz val="10.5"/>
      <name val="Calibri"/>
      <family val="1"/>
    </font>
    <font>
      <b/>
      <sz val="9.5"/>
      <name val="Calibri"/>
      <family val="1"/>
    </font>
    <font>
      <sz val="9.5"/>
      <name val="Calibri"/>
      <family val="1"/>
    </font>
    <font>
      <sz val="9"/>
      <name val="Calibri"/>
      <family val="1"/>
    </font>
    <font>
      <b/>
      <sz val="9"/>
      <name val="Calibri"/>
      <family val="1"/>
    </font>
    <font>
      <sz val="10"/>
      <color rgb="FF000000"/>
      <name val="Times New Roman"/>
      <charset val="204"/>
    </font>
    <font>
      <b/>
      <sz val="10"/>
      <name val="Calibri"/>
      <family val="2"/>
    </font>
    <font>
      <sz val="10"/>
      <color rgb="FF000000"/>
      <name val="Times New Roman"/>
      <family val="1"/>
    </font>
    <font>
      <sz val="10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0"/>
      <color rgb="FF000000"/>
      <name val="Times New Roman"/>
      <family val="1"/>
    </font>
  </fonts>
  <fills count="11">
    <fill>
      <patternFill patternType="none"/>
    </fill>
    <fill>
      <patternFill patternType="gray125"/>
    </fill>
    <fill>
      <patternFill patternType="solid">
        <fgColor rgb="FFD9D9D9"/>
      </patternFill>
    </fill>
    <fill>
      <patternFill patternType="solid">
        <fgColor rgb="FFBFBFBF"/>
      </patternFill>
    </fill>
    <fill>
      <patternFill patternType="solid">
        <fgColor rgb="FFD0CECE"/>
      </patternFill>
    </fill>
    <fill>
      <patternFill patternType="solid">
        <fgColor rgb="FF9BC2E6"/>
      </patternFill>
    </fill>
    <fill>
      <patternFill patternType="solid">
        <fgColor rgb="FFFFE699"/>
      </patternFill>
    </fill>
    <fill>
      <patternFill patternType="solid">
        <fgColor rgb="FFFF0000"/>
      </patternFill>
    </fill>
    <fill>
      <patternFill patternType="solid">
        <fgColor rgb="FFAEAAAA"/>
      </patternFill>
    </fill>
    <fill>
      <patternFill patternType="solid">
        <fgColor rgb="FFACB9CA"/>
      </patternFill>
    </fill>
    <fill>
      <patternFill patternType="solid">
        <fgColor rgb="FF92D050"/>
        <bgColor indexed="64"/>
      </patternFill>
    </fill>
  </fills>
  <borders count="3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/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43" fontId="33" fillId="0" borderId="0" applyFont="0" applyFill="0" applyBorder="0" applyAlignment="0" applyProtection="0"/>
  </cellStyleXfs>
  <cellXfs count="266">
    <xf numFmtId="0" fontId="0" fillId="0" borderId="0" xfId="0" applyAlignment="1">
      <alignment horizontal="left" vertical="top"/>
    </xf>
    <xf numFmtId="0" fontId="0" fillId="0" borderId="1" xfId="0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top" wrapText="1" indent="3"/>
    </xf>
    <xf numFmtId="0" fontId="2" fillId="0" borderId="5" xfId="0" applyFont="1" applyBorder="1" applyAlignment="1">
      <alignment horizontal="left" vertical="top" wrapText="1"/>
    </xf>
    <xf numFmtId="0" fontId="2" fillId="2" borderId="2" xfId="0" applyFont="1" applyFill="1" applyBorder="1" applyAlignment="1">
      <alignment horizontal="center" vertical="top" wrapText="1"/>
    </xf>
    <xf numFmtId="0" fontId="2" fillId="0" borderId="2" xfId="0" applyFont="1" applyBorder="1" applyAlignment="1">
      <alignment horizontal="center" vertical="top" wrapText="1"/>
    </xf>
    <xf numFmtId="0" fontId="0" fillId="2" borderId="2" xfId="0" applyFill="1" applyBorder="1" applyAlignment="1">
      <alignment horizontal="left" wrapText="1"/>
    </xf>
    <xf numFmtId="0" fontId="3" fillId="0" borderId="2" xfId="0" applyFont="1" applyBorder="1" applyAlignment="1">
      <alignment horizontal="center" vertical="top" wrapText="1"/>
    </xf>
    <xf numFmtId="0" fontId="0" fillId="0" borderId="2" xfId="0" applyBorder="1" applyAlignment="1">
      <alignment horizontal="left" wrapText="1"/>
    </xf>
    <xf numFmtId="0" fontId="2" fillId="4" borderId="2" xfId="0" applyFont="1" applyFill="1" applyBorder="1" applyAlignment="1">
      <alignment horizontal="center" vertical="top" wrapText="1"/>
    </xf>
    <xf numFmtId="0" fontId="3" fillId="2" borderId="2" xfId="0" applyFont="1" applyFill="1" applyBorder="1" applyAlignment="1">
      <alignment horizontal="center" vertical="top" wrapText="1"/>
    </xf>
    <xf numFmtId="0" fontId="3" fillId="5" borderId="2" xfId="0" applyFont="1" applyFill="1" applyBorder="1" applyAlignment="1">
      <alignment horizontal="center" vertical="top" wrapText="1"/>
    </xf>
    <xf numFmtId="2" fontId="5" fillId="5" borderId="2" xfId="0" applyNumberFormat="1" applyFont="1" applyFill="1" applyBorder="1" applyAlignment="1">
      <alignment horizontal="center" vertical="top" shrinkToFit="1"/>
    </xf>
    <xf numFmtId="0" fontId="3" fillId="6" borderId="2" xfId="0" applyFont="1" applyFill="1" applyBorder="1" applyAlignment="1">
      <alignment horizontal="center" vertical="top" wrapText="1"/>
    </xf>
    <xf numFmtId="2" fontId="5" fillId="6" borderId="2" xfId="0" applyNumberFormat="1" applyFont="1" applyFill="1" applyBorder="1" applyAlignment="1">
      <alignment horizontal="center" vertical="top" shrinkToFit="1"/>
    </xf>
    <xf numFmtId="2" fontId="5" fillId="7" borderId="2" xfId="0" applyNumberFormat="1" applyFont="1" applyFill="1" applyBorder="1" applyAlignment="1">
      <alignment horizontal="center" vertical="top" shrinkToFit="1"/>
    </xf>
    <xf numFmtId="1" fontId="5" fillId="5" borderId="2" xfId="0" applyNumberFormat="1" applyFont="1" applyFill="1" applyBorder="1" applyAlignment="1">
      <alignment horizontal="center" vertical="top" shrinkToFit="1"/>
    </xf>
    <xf numFmtId="0" fontId="0" fillId="6" borderId="2" xfId="0" applyFill="1" applyBorder="1" applyAlignment="1">
      <alignment horizontal="left" wrapText="1"/>
    </xf>
    <xf numFmtId="0" fontId="0" fillId="5" borderId="2" xfId="0" applyFill="1" applyBorder="1" applyAlignment="1">
      <alignment horizontal="left" wrapText="1"/>
    </xf>
    <xf numFmtId="0" fontId="2" fillId="8" borderId="2" xfId="0" applyFont="1" applyFill="1" applyBorder="1" applyAlignment="1">
      <alignment horizontal="center" vertical="top" wrapText="1"/>
    </xf>
    <xf numFmtId="2" fontId="5" fillId="8" borderId="2" xfId="0" applyNumberFormat="1" applyFont="1" applyFill="1" applyBorder="1" applyAlignment="1">
      <alignment horizontal="center" vertical="top" shrinkToFit="1"/>
    </xf>
    <xf numFmtId="0" fontId="0" fillId="7" borderId="2" xfId="0" applyFill="1" applyBorder="1" applyAlignment="1">
      <alignment horizontal="left" wrapText="1"/>
    </xf>
    <xf numFmtId="2" fontId="6" fillId="7" borderId="2" xfId="0" applyNumberFormat="1" applyFont="1" applyFill="1" applyBorder="1" applyAlignment="1">
      <alignment horizontal="center" vertical="top" shrinkToFit="1"/>
    </xf>
    <xf numFmtId="1" fontId="5" fillId="0" borderId="2" xfId="0" applyNumberFormat="1" applyFont="1" applyBorder="1" applyAlignment="1">
      <alignment horizontal="center" vertical="top" shrinkToFit="1"/>
    </xf>
    <xf numFmtId="2" fontId="5" fillId="0" borderId="2" xfId="0" applyNumberFormat="1" applyFont="1" applyBorder="1" applyAlignment="1">
      <alignment horizontal="center" vertical="top" shrinkToFit="1"/>
    </xf>
    <xf numFmtId="0" fontId="2" fillId="3" borderId="2" xfId="0" applyFont="1" applyFill="1" applyBorder="1" applyAlignment="1">
      <alignment horizontal="center" vertical="top" wrapText="1"/>
    </xf>
    <xf numFmtId="0" fontId="3" fillId="0" borderId="2" xfId="0" applyFont="1" applyBorder="1" applyAlignment="1">
      <alignment horizontal="left" vertical="top" wrapText="1" indent="4"/>
    </xf>
    <xf numFmtId="0" fontId="3" fillId="0" borderId="2" xfId="0" applyFont="1" applyBorder="1" applyAlignment="1">
      <alignment horizontal="left" vertical="top" wrapText="1" indent="2"/>
    </xf>
    <xf numFmtId="0" fontId="2" fillId="4" borderId="2" xfId="0" applyFont="1" applyFill="1" applyBorder="1" applyAlignment="1">
      <alignment horizontal="left" vertical="top" wrapText="1"/>
    </xf>
    <xf numFmtId="0" fontId="2" fillId="3" borderId="2" xfId="0" applyFont="1" applyFill="1" applyBorder="1" applyAlignment="1">
      <alignment horizontal="left" vertical="top" wrapText="1" indent="2"/>
    </xf>
    <xf numFmtId="0" fontId="3" fillId="0" borderId="5" xfId="0" applyFont="1" applyBorder="1" applyAlignment="1">
      <alignment horizontal="center" vertical="top" wrapText="1"/>
    </xf>
    <xf numFmtId="0" fontId="8" fillId="2" borderId="2" xfId="0" applyFont="1" applyFill="1" applyBorder="1" applyAlignment="1">
      <alignment horizontal="center" vertical="top" wrapText="1"/>
    </xf>
    <xf numFmtId="0" fontId="9" fillId="0" borderId="2" xfId="0" applyFont="1" applyBorder="1" applyAlignment="1">
      <alignment horizontal="center" vertical="top" wrapText="1"/>
    </xf>
    <xf numFmtId="1" fontId="11" fillId="0" borderId="2" xfId="0" applyNumberFormat="1" applyFont="1" applyBorder="1" applyAlignment="1">
      <alignment horizontal="center" vertical="top" shrinkToFit="1"/>
    </xf>
    <xf numFmtId="2" fontId="11" fillId="0" borderId="2" xfId="0" applyNumberFormat="1" applyFont="1" applyBorder="1" applyAlignment="1">
      <alignment horizontal="center" vertical="top" shrinkToFit="1"/>
    </xf>
    <xf numFmtId="0" fontId="8" fillId="4" borderId="2" xfId="0" applyFont="1" applyFill="1" applyBorder="1" applyAlignment="1">
      <alignment horizontal="center" vertical="top" wrapText="1"/>
    </xf>
    <xf numFmtId="0" fontId="8" fillId="3" borderId="2" xfId="0" applyFont="1" applyFill="1" applyBorder="1" applyAlignment="1">
      <alignment horizontal="center" vertical="top" wrapText="1"/>
    </xf>
    <xf numFmtId="0" fontId="13" fillId="2" borderId="2" xfId="0" applyFont="1" applyFill="1" applyBorder="1" applyAlignment="1">
      <alignment horizontal="center" vertical="top" wrapText="1"/>
    </xf>
    <xf numFmtId="0" fontId="15" fillId="0" borderId="2" xfId="0" applyFont="1" applyBorder="1" applyAlignment="1">
      <alignment horizontal="center" vertical="top" wrapText="1"/>
    </xf>
    <xf numFmtId="1" fontId="16" fillId="0" borderId="2" xfId="0" applyNumberFormat="1" applyFont="1" applyBorder="1" applyAlignment="1">
      <alignment horizontal="center" vertical="top" shrinkToFit="1"/>
    </xf>
    <xf numFmtId="2" fontId="16" fillId="0" borderId="2" xfId="0" applyNumberFormat="1" applyFont="1" applyBorder="1" applyAlignment="1">
      <alignment horizontal="center" vertical="top" shrinkToFit="1"/>
    </xf>
    <xf numFmtId="0" fontId="13" fillId="4" borderId="2" xfId="0" applyFont="1" applyFill="1" applyBorder="1" applyAlignment="1">
      <alignment horizontal="center" vertical="top" wrapText="1"/>
    </xf>
    <xf numFmtId="0" fontId="13" fillId="3" borderId="2" xfId="0" applyFont="1" applyFill="1" applyBorder="1" applyAlignment="1">
      <alignment horizontal="center" vertical="top" wrapText="1"/>
    </xf>
    <xf numFmtId="0" fontId="2" fillId="2" borderId="2" xfId="0" applyFont="1" applyFill="1" applyBorder="1" applyAlignment="1">
      <alignment horizontal="right" vertical="top" wrapText="1" indent="3"/>
    </xf>
    <xf numFmtId="0" fontId="3" fillId="0" borderId="2" xfId="0" applyFont="1" applyBorder="1" applyAlignment="1">
      <alignment horizontal="right" vertical="top" wrapText="1" indent="3"/>
    </xf>
    <xf numFmtId="0" fontId="2" fillId="2" borderId="2" xfId="0" applyFont="1" applyFill="1" applyBorder="1" applyAlignment="1">
      <alignment horizontal="left" vertical="top" wrapText="1" indent="2"/>
    </xf>
    <xf numFmtId="0" fontId="3" fillId="0" borderId="2" xfId="0" applyFont="1" applyBorder="1" applyAlignment="1">
      <alignment horizontal="left" vertical="top" wrapText="1" indent="6"/>
    </xf>
    <xf numFmtId="0" fontId="3" fillId="0" borderId="2" xfId="0" applyFont="1" applyBorder="1" applyAlignment="1">
      <alignment horizontal="left" vertical="top" wrapText="1"/>
    </xf>
    <xf numFmtId="0" fontId="2" fillId="9" borderId="2" xfId="0" applyFont="1" applyFill="1" applyBorder="1" applyAlignment="1">
      <alignment horizontal="center" vertical="top" wrapText="1"/>
    </xf>
    <xf numFmtId="0" fontId="2" fillId="2" borderId="2" xfId="0" applyFont="1" applyFill="1" applyBorder="1" applyAlignment="1">
      <alignment horizontal="left" vertical="top" wrapText="1" indent="4"/>
    </xf>
    <xf numFmtId="0" fontId="3" fillId="0" borderId="2" xfId="0" applyFont="1" applyBorder="1" applyAlignment="1">
      <alignment horizontal="right" vertical="top" wrapText="1" indent="2"/>
    </xf>
    <xf numFmtId="0" fontId="2" fillId="9" borderId="5" xfId="0" applyFont="1" applyFill="1" applyBorder="1" applyAlignment="1">
      <alignment horizontal="center" vertical="top" wrapText="1"/>
    </xf>
    <xf numFmtId="0" fontId="2" fillId="2" borderId="2" xfId="0" applyFont="1" applyFill="1" applyBorder="1" applyAlignment="1">
      <alignment horizontal="left" vertical="top" wrapText="1"/>
    </xf>
    <xf numFmtId="0" fontId="3" fillId="0" borderId="2" xfId="0" applyFont="1" applyBorder="1" applyAlignment="1">
      <alignment horizontal="left" vertical="top" wrapText="1" indent="3"/>
    </xf>
    <xf numFmtId="2" fontId="5" fillId="0" borderId="2" xfId="0" applyNumberFormat="1" applyFont="1" applyBorder="1" applyAlignment="1">
      <alignment horizontal="left" vertical="top" indent="1" shrinkToFit="1"/>
    </xf>
    <xf numFmtId="2" fontId="5" fillId="0" borderId="2" xfId="0" applyNumberFormat="1" applyFont="1" applyBorder="1" applyAlignment="1">
      <alignment horizontal="left" vertical="top" indent="2" shrinkToFit="1"/>
    </xf>
    <xf numFmtId="0" fontId="2" fillId="9" borderId="4" xfId="0" applyFont="1" applyFill="1" applyBorder="1" applyAlignment="1">
      <alignment horizontal="left" vertical="top" wrapText="1"/>
    </xf>
    <xf numFmtId="0" fontId="2" fillId="9" borderId="2" xfId="0" applyFont="1" applyFill="1" applyBorder="1" applyAlignment="1">
      <alignment horizontal="left" vertical="top" wrapText="1" indent="1"/>
    </xf>
    <xf numFmtId="2" fontId="0" fillId="0" borderId="2" xfId="0" applyNumberFormat="1" applyBorder="1" applyAlignment="1">
      <alignment horizontal="left" wrapText="1"/>
    </xf>
    <xf numFmtId="2" fontId="0" fillId="0" borderId="3" xfId="0" applyNumberFormat="1" applyBorder="1" applyAlignment="1">
      <alignment horizontal="left" wrapText="1"/>
    </xf>
    <xf numFmtId="2" fontId="0" fillId="0" borderId="0" xfId="0" applyNumberFormat="1" applyAlignment="1">
      <alignment horizontal="left" vertical="top"/>
    </xf>
    <xf numFmtId="0" fontId="0" fillId="0" borderId="4" xfId="0" applyBorder="1" applyAlignment="1">
      <alignment wrapText="1"/>
    </xf>
    <xf numFmtId="43" fontId="0" fillId="0" borderId="0" xfId="1" applyFont="1" applyAlignment="1">
      <alignment horizontal="left" vertical="top"/>
    </xf>
    <xf numFmtId="0" fontId="21" fillId="2" borderId="2" xfId="0" applyFont="1" applyFill="1" applyBorder="1" applyAlignment="1">
      <alignment horizontal="center" vertical="top" wrapText="1"/>
    </xf>
    <xf numFmtId="0" fontId="0" fillId="0" borderId="0" xfId="0" applyAlignment="1">
      <alignment horizontal="left" vertical="center"/>
    </xf>
    <xf numFmtId="0" fontId="22" fillId="5" borderId="2" xfId="0" applyFont="1" applyFill="1" applyBorder="1" applyAlignment="1">
      <alignment horizontal="center" vertical="center" wrapText="1"/>
    </xf>
    <xf numFmtId="43" fontId="5" fillId="5" borderId="2" xfId="1" applyFont="1" applyFill="1" applyBorder="1" applyAlignment="1">
      <alignment horizontal="center" vertical="center" shrinkToFit="1"/>
    </xf>
    <xf numFmtId="2" fontId="5" fillId="5" borderId="2" xfId="0" applyNumberFormat="1" applyFont="1" applyFill="1" applyBorder="1" applyAlignment="1">
      <alignment horizontal="center" vertical="center" shrinkToFit="1"/>
    </xf>
    <xf numFmtId="2" fontId="5" fillId="5" borderId="2" xfId="0" applyNumberFormat="1" applyFont="1" applyFill="1" applyBorder="1" applyAlignment="1">
      <alignment horizontal="center" vertical="center" wrapText="1" shrinkToFit="1"/>
    </xf>
    <xf numFmtId="0" fontId="34" fillId="5" borderId="2" xfId="0" applyFont="1" applyFill="1" applyBorder="1" applyAlignment="1">
      <alignment horizontal="center" vertical="center" wrapText="1"/>
    </xf>
    <xf numFmtId="43" fontId="6" fillId="5" borderId="2" xfId="1" applyFont="1" applyFill="1" applyBorder="1" applyAlignment="1">
      <alignment horizontal="center" vertical="center" shrinkToFit="1"/>
    </xf>
    <xf numFmtId="2" fontId="6" fillId="5" borderId="2" xfId="0" applyNumberFormat="1" applyFont="1" applyFill="1" applyBorder="1" applyAlignment="1">
      <alignment horizontal="center" vertical="center" wrapText="1" shrinkToFit="1"/>
    </xf>
    <xf numFmtId="0" fontId="36" fillId="6" borderId="2" xfId="0" applyFont="1" applyFill="1" applyBorder="1" applyAlignment="1">
      <alignment horizontal="left" vertical="center" wrapText="1"/>
    </xf>
    <xf numFmtId="0" fontId="36" fillId="6" borderId="2" xfId="0" applyFont="1" applyFill="1" applyBorder="1" applyAlignment="1">
      <alignment horizontal="center" vertical="center" wrapText="1"/>
    </xf>
    <xf numFmtId="43" fontId="2" fillId="0" borderId="2" xfId="1" applyFont="1" applyBorder="1" applyAlignment="1">
      <alignment horizontal="center" vertical="top" wrapText="1"/>
    </xf>
    <xf numFmtId="43" fontId="0" fillId="0" borderId="2" xfId="1" applyFont="1" applyBorder="1" applyAlignment="1">
      <alignment horizontal="left" wrapText="1"/>
    </xf>
    <xf numFmtId="43" fontId="2" fillId="4" borderId="2" xfId="1" applyFont="1" applyFill="1" applyBorder="1" applyAlignment="1">
      <alignment horizontal="center" vertical="top" wrapText="1"/>
    </xf>
    <xf numFmtId="43" fontId="36" fillId="6" borderId="2" xfId="1" applyFont="1" applyFill="1" applyBorder="1" applyAlignment="1">
      <alignment horizontal="right" vertical="center" wrapText="1"/>
    </xf>
    <xf numFmtId="166" fontId="36" fillId="6" borderId="2" xfId="1" applyNumberFormat="1" applyFont="1" applyFill="1" applyBorder="1" applyAlignment="1">
      <alignment horizontal="left" vertical="center" wrapText="1"/>
    </xf>
    <xf numFmtId="0" fontId="37" fillId="6" borderId="2" xfId="0" applyFont="1" applyFill="1" applyBorder="1" applyAlignment="1">
      <alignment horizontal="left" vertical="center" wrapText="1"/>
    </xf>
    <xf numFmtId="43" fontId="37" fillId="6" borderId="2" xfId="1" applyFont="1" applyFill="1" applyBorder="1" applyAlignment="1">
      <alignment horizontal="left" vertical="center" wrapText="1"/>
    </xf>
    <xf numFmtId="0" fontId="38" fillId="0" borderId="0" xfId="0" applyFont="1" applyAlignment="1">
      <alignment horizontal="left" vertical="center"/>
    </xf>
    <xf numFmtId="0" fontId="37" fillId="6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top"/>
    </xf>
    <xf numFmtId="0" fontId="36" fillId="10" borderId="2" xfId="0" applyFont="1" applyFill="1" applyBorder="1" applyAlignment="1">
      <alignment horizontal="center" vertical="center" wrapText="1"/>
    </xf>
    <xf numFmtId="43" fontId="36" fillId="10" borderId="2" xfId="1" applyFont="1" applyFill="1" applyBorder="1" applyAlignment="1">
      <alignment horizontal="left" vertical="center" wrapText="1"/>
    </xf>
    <xf numFmtId="0" fontId="36" fillId="10" borderId="2" xfId="0" applyFont="1" applyFill="1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2" fillId="2" borderId="21" xfId="0" applyFont="1" applyFill="1" applyBorder="1" applyAlignment="1">
      <alignment horizontal="left" vertical="top" wrapText="1" indent="3"/>
    </xf>
    <xf numFmtId="0" fontId="2" fillId="0" borderId="21" xfId="0" applyFont="1" applyBorder="1" applyAlignment="1">
      <alignment horizontal="left" vertical="top" wrapText="1"/>
    </xf>
    <xf numFmtId="0" fontId="2" fillId="2" borderId="23" xfId="0" applyFont="1" applyFill="1" applyBorder="1" applyAlignment="1">
      <alignment horizontal="center" vertical="top" wrapText="1"/>
    </xf>
    <xf numFmtId="0" fontId="3" fillId="0" borderId="23" xfId="0" applyFont="1" applyBorder="1" applyAlignment="1">
      <alignment horizontal="center" vertical="top" wrapText="1"/>
    </xf>
    <xf numFmtId="0" fontId="34" fillId="2" borderId="23" xfId="0" applyFont="1" applyFill="1" applyBorder="1" applyAlignment="1">
      <alignment horizontal="center" vertical="top" wrapText="1"/>
    </xf>
    <xf numFmtId="0" fontId="0" fillId="2" borderId="21" xfId="0" applyFill="1" applyBorder="1" applyAlignment="1">
      <alignment horizontal="left" wrapText="1"/>
    </xf>
    <xf numFmtId="0" fontId="22" fillId="2" borderId="23" xfId="0" applyFont="1" applyFill="1" applyBorder="1" applyAlignment="1">
      <alignment horizontal="center" vertical="center" wrapText="1"/>
    </xf>
    <xf numFmtId="0" fontId="0" fillId="2" borderId="21" xfId="0" applyFill="1" applyBorder="1" applyAlignment="1">
      <alignment horizontal="left" vertical="center" wrapText="1"/>
    </xf>
    <xf numFmtId="0" fontId="34" fillId="2" borderId="23" xfId="0" applyFont="1" applyFill="1" applyBorder="1" applyAlignment="1">
      <alignment horizontal="center" vertical="center" wrapText="1"/>
    </xf>
    <xf numFmtId="0" fontId="38" fillId="2" borderId="21" xfId="0" applyFont="1" applyFill="1" applyBorder="1" applyAlignment="1">
      <alignment horizontal="left" vertical="center" wrapText="1"/>
    </xf>
    <xf numFmtId="0" fontId="35" fillId="2" borderId="21" xfId="0" applyFont="1" applyFill="1" applyBorder="1" applyAlignment="1">
      <alignment horizontal="left" vertical="center" wrapText="1"/>
    </xf>
    <xf numFmtId="0" fontId="1" fillId="0" borderId="17" xfId="0" applyFont="1" applyBorder="1" applyAlignment="1">
      <alignment horizontal="left" vertical="top" wrapText="1" indent="14"/>
    </xf>
    <xf numFmtId="0" fontId="1" fillId="0" borderId="18" xfId="0" applyFont="1" applyBorder="1" applyAlignment="1">
      <alignment horizontal="left" vertical="top" wrapText="1" indent="14"/>
    </xf>
    <xf numFmtId="0" fontId="1" fillId="0" borderId="19" xfId="0" applyFont="1" applyBorder="1" applyAlignment="1">
      <alignment horizontal="left" vertical="top" wrapText="1" indent="14"/>
    </xf>
    <xf numFmtId="0" fontId="0" fillId="0" borderId="2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29" xfId="0" applyBorder="1" applyAlignment="1">
      <alignment horizontal="left" wrapText="1"/>
    </xf>
    <xf numFmtId="0" fontId="0" fillId="0" borderId="15" xfId="0" applyBorder="1" applyAlignment="1">
      <alignment horizontal="left" wrapText="1"/>
    </xf>
    <xf numFmtId="0" fontId="0" fillId="0" borderId="30" xfId="0" applyBorder="1" applyAlignment="1">
      <alignment horizontal="left" wrapText="1"/>
    </xf>
    <xf numFmtId="0" fontId="3" fillId="0" borderId="31" xfId="0" applyFont="1" applyBorder="1" applyAlignment="1">
      <alignment horizontal="left" vertical="center" wrapText="1" indent="19"/>
    </xf>
    <xf numFmtId="0" fontId="3" fillId="0" borderId="32" xfId="0" applyFont="1" applyBorder="1" applyAlignment="1">
      <alignment horizontal="left" vertical="center" wrapText="1" indent="19"/>
    </xf>
    <xf numFmtId="0" fontId="3" fillId="0" borderId="33" xfId="0" applyFont="1" applyBorder="1" applyAlignment="1">
      <alignment horizontal="left" vertical="center" wrapText="1" indent="19"/>
    </xf>
    <xf numFmtId="0" fontId="0" fillId="0" borderId="0" xfId="0" applyAlignment="1">
      <alignment horizontal="center" vertical="top" wrapText="1"/>
    </xf>
    <xf numFmtId="0" fontId="0" fillId="0" borderId="20" xfId="0" applyBorder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22" xfId="0" applyBorder="1" applyAlignment="1">
      <alignment horizontal="left" wrapText="1"/>
    </xf>
    <xf numFmtId="0" fontId="0" fillId="0" borderId="8" xfId="0" applyBorder="1" applyAlignment="1">
      <alignment horizontal="center" vertical="center" wrapText="1"/>
    </xf>
    <xf numFmtId="0" fontId="0" fillId="0" borderId="24" xfId="0" applyBorder="1" applyAlignment="1">
      <alignment horizontal="left" vertical="center" wrapText="1"/>
    </xf>
    <xf numFmtId="0" fontId="0" fillId="0" borderId="25" xfId="0" applyBorder="1" applyAlignment="1">
      <alignment horizontal="left" wrapText="1"/>
    </xf>
    <xf numFmtId="0" fontId="0" fillId="0" borderId="13" xfId="0" applyBorder="1" applyAlignment="1">
      <alignment horizontal="left" wrapText="1"/>
    </xf>
    <xf numFmtId="0" fontId="0" fillId="0" borderId="26" xfId="0" applyBorder="1" applyAlignment="1">
      <alignment horizontal="left" wrapText="1"/>
    </xf>
    <xf numFmtId="0" fontId="23" fillId="3" borderId="27" xfId="0" applyFont="1" applyFill="1" applyBorder="1" applyAlignment="1">
      <alignment horizontal="center" vertical="top" wrapText="1"/>
    </xf>
    <xf numFmtId="0" fontId="4" fillId="3" borderId="4" xfId="0" applyFont="1" applyFill="1" applyBorder="1" applyAlignment="1">
      <alignment horizontal="center" vertical="top" wrapText="1"/>
    </xf>
    <xf numFmtId="0" fontId="4" fillId="3" borderId="28" xfId="0" applyFont="1" applyFill="1" applyBorder="1" applyAlignment="1">
      <alignment horizontal="center" vertical="top" wrapText="1"/>
    </xf>
    <xf numFmtId="0" fontId="0" fillId="0" borderId="15" xfId="0" applyBorder="1" applyAlignment="1">
      <alignment horizontal="center" vertical="top" wrapText="1"/>
    </xf>
    <xf numFmtId="0" fontId="4" fillId="3" borderId="3" xfId="0" applyFont="1" applyFill="1" applyBorder="1" applyAlignment="1">
      <alignment horizontal="center" vertical="top" wrapText="1"/>
    </xf>
    <xf numFmtId="0" fontId="4" fillId="3" borderId="5" xfId="0" applyFont="1" applyFill="1" applyBorder="1" applyAlignment="1">
      <alignment horizontal="center" vertical="top" wrapText="1"/>
    </xf>
    <xf numFmtId="0" fontId="0" fillId="0" borderId="3" xfId="0" applyBorder="1" applyAlignment="1">
      <alignment horizontal="left" wrapText="1"/>
    </xf>
    <xf numFmtId="0" fontId="0" fillId="0" borderId="4" xfId="0" applyBorder="1" applyAlignment="1">
      <alignment horizontal="left" wrapText="1"/>
    </xf>
    <xf numFmtId="0" fontId="0" fillId="0" borderId="5" xfId="0" applyBorder="1" applyAlignment="1">
      <alignment horizontal="left" wrapText="1"/>
    </xf>
    <xf numFmtId="0" fontId="3" fillId="0" borderId="3" xfId="0" applyFont="1" applyBorder="1" applyAlignment="1">
      <alignment horizontal="left" vertical="center" wrapText="1" indent="19"/>
    </xf>
    <xf numFmtId="0" fontId="3" fillId="0" borderId="4" xfId="0" applyFont="1" applyBorder="1" applyAlignment="1">
      <alignment horizontal="left" vertical="center" wrapText="1" indent="19"/>
    </xf>
    <xf numFmtId="0" fontId="3" fillId="0" borderId="5" xfId="0" applyFont="1" applyBorder="1" applyAlignment="1">
      <alignment horizontal="left" vertical="center" wrapText="1" indent="19"/>
    </xf>
    <xf numFmtId="0" fontId="0" fillId="0" borderId="9" xfId="0" applyBorder="1" applyAlignment="1">
      <alignment horizontal="left" wrapText="1"/>
    </xf>
    <xf numFmtId="0" fontId="0" fillId="0" borderId="10" xfId="0" applyBorder="1" applyAlignment="1">
      <alignment horizontal="left" wrapText="1"/>
    </xf>
    <xf numFmtId="0" fontId="0" fillId="0" borderId="8" xfId="0" applyBorder="1" applyAlignment="1">
      <alignment horizontal="left" vertical="center" wrapText="1"/>
    </xf>
    <xf numFmtId="0" fontId="0" fillId="0" borderId="12" xfId="0" applyBorder="1" applyAlignment="1">
      <alignment horizontal="left" wrapText="1"/>
    </xf>
    <xf numFmtId="0" fontId="0" fillId="0" borderId="14" xfId="0" applyBorder="1" applyAlignment="1">
      <alignment horizontal="left" wrapText="1"/>
    </xf>
    <xf numFmtId="0" fontId="1" fillId="0" borderId="3" xfId="0" applyFont="1" applyBorder="1" applyAlignment="1">
      <alignment horizontal="left" vertical="top" wrapText="1" indent="14"/>
    </xf>
    <xf numFmtId="0" fontId="1" fillId="0" borderId="4" xfId="0" applyFont="1" applyBorder="1" applyAlignment="1">
      <alignment horizontal="left" vertical="top" wrapText="1" indent="14"/>
    </xf>
    <xf numFmtId="0" fontId="1" fillId="0" borderId="5" xfId="0" applyFont="1" applyBorder="1" applyAlignment="1">
      <alignment horizontal="left" vertical="top" wrapText="1" indent="14"/>
    </xf>
    <xf numFmtId="0" fontId="0" fillId="0" borderId="6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top" wrapText="1" indent="3"/>
    </xf>
    <xf numFmtId="0" fontId="2" fillId="2" borderId="5" xfId="0" applyFont="1" applyFill="1" applyBorder="1" applyAlignment="1">
      <alignment horizontal="left" vertical="top" wrapText="1" indent="3"/>
    </xf>
    <xf numFmtId="0" fontId="2" fillId="0" borderId="3" xfId="0" applyFont="1" applyBorder="1" applyAlignment="1">
      <alignment horizontal="left" vertical="top" wrapText="1"/>
    </xf>
    <xf numFmtId="0" fontId="2" fillId="0" borderId="5" xfId="0" applyFont="1" applyBorder="1" applyAlignment="1">
      <alignment horizontal="left" vertical="top" wrapText="1"/>
    </xf>
    <xf numFmtId="0" fontId="3" fillId="0" borderId="3" xfId="0" applyFont="1" applyBorder="1" applyAlignment="1">
      <alignment horizontal="left" vertical="center" wrapText="1" indent="18"/>
    </xf>
    <xf numFmtId="0" fontId="3" fillId="0" borderId="4" xfId="0" applyFont="1" applyBorder="1" applyAlignment="1">
      <alignment horizontal="left" vertical="center" wrapText="1" indent="18"/>
    </xf>
    <xf numFmtId="0" fontId="3" fillId="0" borderId="5" xfId="0" applyFont="1" applyBorder="1" applyAlignment="1">
      <alignment horizontal="left" vertical="center" wrapText="1" indent="18"/>
    </xf>
    <xf numFmtId="0" fontId="0" fillId="2" borderId="3" xfId="0" applyFill="1" applyBorder="1" applyAlignment="1">
      <alignment horizontal="left" wrapText="1"/>
    </xf>
    <xf numFmtId="0" fontId="0" fillId="2" borderId="5" xfId="0" applyFill="1" applyBorder="1" applyAlignment="1">
      <alignment horizontal="left" wrapText="1"/>
    </xf>
    <xf numFmtId="0" fontId="1" fillId="0" borderId="3" xfId="0" applyFont="1" applyBorder="1" applyAlignment="1">
      <alignment horizontal="left" vertical="top" wrapText="1" indent="4"/>
    </xf>
    <xf numFmtId="0" fontId="1" fillId="0" borderId="4" xfId="0" applyFont="1" applyBorder="1" applyAlignment="1">
      <alignment horizontal="left" vertical="top" wrapText="1" indent="4"/>
    </xf>
    <xf numFmtId="0" fontId="1" fillId="0" borderId="5" xfId="0" applyFont="1" applyBorder="1" applyAlignment="1">
      <alignment horizontal="left" vertical="top" wrapText="1" indent="4"/>
    </xf>
    <xf numFmtId="0" fontId="0" fillId="0" borderId="15" xfId="0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top" wrapText="1" indent="6"/>
    </xf>
    <xf numFmtId="0" fontId="2" fillId="2" borderId="4" xfId="0" applyFont="1" applyFill="1" applyBorder="1" applyAlignment="1">
      <alignment horizontal="left" vertical="top" wrapText="1" indent="6"/>
    </xf>
    <xf numFmtId="0" fontId="2" fillId="2" borderId="5" xfId="0" applyFont="1" applyFill="1" applyBorder="1" applyAlignment="1">
      <alignment horizontal="left" vertical="top" wrapText="1" indent="6"/>
    </xf>
    <xf numFmtId="0" fontId="2" fillId="0" borderId="4" xfId="0" applyFont="1" applyBorder="1" applyAlignment="1">
      <alignment horizontal="left" vertical="top" wrapText="1"/>
    </xf>
    <xf numFmtId="0" fontId="3" fillId="0" borderId="3" xfId="0" applyFont="1" applyBorder="1" applyAlignment="1">
      <alignment horizontal="left" vertical="center" wrapText="1" indent="21"/>
    </xf>
    <xf numFmtId="0" fontId="3" fillId="0" borderId="4" xfId="0" applyFont="1" applyBorder="1" applyAlignment="1">
      <alignment horizontal="left" vertical="center" wrapText="1" indent="21"/>
    </xf>
    <xf numFmtId="0" fontId="3" fillId="0" borderId="5" xfId="0" applyFont="1" applyBorder="1" applyAlignment="1">
      <alignment horizontal="left" vertical="center" wrapText="1" indent="21"/>
    </xf>
    <xf numFmtId="0" fontId="1" fillId="0" borderId="3" xfId="0" applyFont="1" applyBorder="1" applyAlignment="1">
      <alignment horizontal="left" vertical="top" wrapText="1" indent="6"/>
    </xf>
    <xf numFmtId="0" fontId="1" fillId="0" borderId="4" xfId="0" applyFont="1" applyBorder="1" applyAlignment="1">
      <alignment horizontal="left" vertical="top" wrapText="1" indent="6"/>
    </xf>
    <xf numFmtId="0" fontId="1" fillId="0" borderId="5" xfId="0" applyFont="1" applyBorder="1" applyAlignment="1">
      <alignment horizontal="left" vertical="top" wrapText="1" indent="6"/>
    </xf>
    <xf numFmtId="0" fontId="1" fillId="0" borderId="3" xfId="0" applyFont="1" applyBorder="1" applyAlignment="1">
      <alignment horizontal="left" vertical="top" wrapText="1" indent="7"/>
    </xf>
    <xf numFmtId="0" fontId="1" fillId="0" borderId="4" xfId="0" applyFont="1" applyBorder="1" applyAlignment="1">
      <alignment horizontal="left" vertical="top" wrapText="1" indent="7"/>
    </xf>
    <xf numFmtId="0" fontId="1" fillId="0" borderId="5" xfId="0" applyFont="1" applyBorder="1" applyAlignment="1">
      <alignment horizontal="left" vertical="top" wrapText="1" indent="7"/>
    </xf>
    <xf numFmtId="0" fontId="3" fillId="0" borderId="6" xfId="0" applyFont="1" applyBorder="1" applyAlignment="1">
      <alignment horizontal="left" vertical="top" wrapText="1" indent="22"/>
    </xf>
    <xf numFmtId="0" fontId="3" fillId="0" borderId="15" xfId="0" applyFont="1" applyBorder="1" applyAlignment="1">
      <alignment horizontal="left" vertical="top" wrapText="1" indent="22"/>
    </xf>
    <xf numFmtId="0" fontId="3" fillId="0" borderId="7" xfId="0" applyFont="1" applyBorder="1" applyAlignment="1">
      <alignment horizontal="left" vertical="top" wrapText="1" indent="22"/>
    </xf>
    <xf numFmtId="0" fontId="1" fillId="0" borderId="3" xfId="0" applyFont="1" applyBorder="1" applyAlignment="1">
      <alignment horizontal="left" vertical="top" wrapText="1" indent="9"/>
    </xf>
    <xf numFmtId="0" fontId="1" fillId="0" borderId="4" xfId="0" applyFont="1" applyBorder="1" applyAlignment="1">
      <alignment horizontal="left" vertical="top" wrapText="1" indent="9"/>
    </xf>
    <xf numFmtId="0" fontId="1" fillId="0" borderId="5" xfId="0" applyFont="1" applyBorder="1" applyAlignment="1">
      <alignment horizontal="left" vertical="top" wrapText="1" indent="9"/>
    </xf>
    <xf numFmtId="2" fontId="5" fillId="0" borderId="3" xfId="0" applyNumberFormat="1" applyFont="1" applyBorder="1" applyAlignment="1">
      <alignment horizontal="center" vertical="top" shrinkToFit="1"/>
    </xf>
    <xf numFmtId="2" fontId="5" fillId="0" borderId="5" xfId="0" applyNumberFormat="1" applyFont="1" applyBorder="1" applyAlignment="1">
      <alignment horizontal="center" vertical="top" shrinkToFit="1"/>
    </xf>
    <xf numFmtId="0" fontId="3" fillId="0" borderId="3" xfId="0" applyFont="1" applyBorder="1" applyAlignment="1">
      <alignment horizontal="left" vertical="center" wrapText="1" indent="22"/>
    </xf>
    <xf numFmtId="0" fontId="3" fillId="0" borderId="4" xfId="0" applyFont="1" applyBorder="1" applyAlignment="1">
      <alignment horizontal="left" vertical="center" wrapText="1" indent="22"/>
    </xf>
    <xf numFmtId="0" fontId="3" fillId="0" borderId="5" xfId="0" applyFont="1" applyBorder="1" applyAlignment="1">
      <alignment horizontal="left" vertical="center" wrapText="1" indent="22"/>
    </xf>
    <xf numFmtId="2" fontId="0" fillId="0" borderId="3" xfId="0" applyNumberFormat="1" applyBorder="1" applyAlignment="1">
      <alignment horizontal="left" wrapText="1"/>
    </xf>
    <xf numFmtId="0" fontId="3" fillId="0" borderId="3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top" wrapText="1"/>
    </xf>
    <xf numFmtId="1" fontId="5" fillId="0" borderId="3" xfId="0" applyNumberFormat="1" applyFont="1" applyBorder="1" applyAlignment="1">
      <alignment horizontal="center" vertical="top" shrinkToFit="1"/>
    </xf>
    <xf numFmtId="1" fontId="5" fillId="0" borderId="5" xfId="0" applyNumberFormat="1" applyFont="1" applyBorder="1" applyAlignment="1">
      <alignment horizontal="center" vertical="top" shrinkToFit="1"/>
    </xf>
    <xf numFmtId="0" fontId="2" fillId="4" borderId="3" xfId="0" applyFont="1" applyFill="1" applyBorder="1" applyAlignment="1">
      <alignment horizontal="center" vertical="top" wrapText="1"/>
    </xf>
    <xf numFmtId="0" fontId="2" fillId="4" borderId="5" xfId="0" applyFont="1" applyFill="1" applyBorder="1" applyAlignment="1">
      <alignment horizontal="center" vertical="top" wrapText="1"/>
    </xf>
    <xf numFmtId="0" fontId="2" fillId="3" borderId="3" xfId="0" applyFont="1" applyFill="1" applyBorder="1" applyAlignment="1">
      <alignment horizontal="center" vertical="top" wrapText="1"/>
    </xf>
    <xf numFmtId="0" fontId="2" fillId="3" borderId="5" xfId="0" applyFont="1" applyFill="1" applyBorder="1" applyAlignment="1">
      <alignment horizontal="center" vertical="top" wrapText="1"/>
    </xf>
    <xf numFmtId="0" fontId="3" fillId="0" borderId="3" xfId="0" applyFont="1" applyBorder="1" applyAlignment="1">
      <alignment horizontal="left" vertical="center" wrapText="1" indent="20"/>
    </xf>
    <xf numFmtId="0" fontId="3" fillId="0" borderId="4" xfId="0" applyFont="1" applyBorder="1" applyAlignment="1">
      <alignment horizontal="left" vertical="center" wrapText="1" indent="20"/>
    </xf>
    <xf numFmtId="0" fontId="3" fillId="0" borderId="5" xfId="0" applyFont="1" applyBorder="1" applyAlignment="1">
      <alignment horizontal="left" vertical="center" wrapText="1" indent="20"/>
    </xf>
    <xf numFmtId="0" fontId="2" fillId="2" borderId="3" xfId="0" applyFont="1" applyFill="1" applyBorder="1" applyAlignment="1">
      <alignment horizontal="center" vertical="top" wrapText="1"/>
    </xf>
    <xf numFmtId="0" fontId="2" fillId="2" borderId="5" xfId="0" applyFont="1" applyFill="1" applyBorder="1" applyAlignment="1">
      <alignment horizontal="center" vertical="top" wrapText="1"/>
    </xf>
    <xf numFmtId="0" fontId="1" fillId="0" borderId="3" xfId="0" applyFont="1" applyBorder="1" applyAlignment="1">
      <alignment horizontal="left" vertical="top" wrapText="1" indent="8"/>
    </xf>
    <xf numFmtId="0" fontId="1" fillId="0" borderId="4" xfId="0" applyFont="1" applyBorder="1" applyAlignment="1">
      <alignment horizontal="left" vertical="top" wrapText="1" indent="8"/>
    </xf>
    <xf numFmtId="0" fontId="1" fillId="0" borderId="5" xfId="0" applyFont="1" applyBorder="1" applyAlignment="1">
      <alignment horizontal="left" vertical="top" wrapText="1" indent="8"/>
    </xf>
    <xf numFmtId="0" fontId="0" fillId="2" borderId="4" xfId="0" applyFill="1" applyBorder="1" applyAlignment="1">
      <alignment horizontal="left" wrapText="1"/>
    </xf>
    <xf numFmtId="0" fontId="10" fillId="3" borderId="3" xfId="0" applyFont="1" applyFill="1" applyBorder="1" applyAlignment="1">
      <alignment horizontal="center" vertical="top" wrapText="1"/>
    </xf>
    <xf numFmtId="0" fontId="10" fillId="3" borderId="4" xfId="0" applyFont="1" applyFill="1" applyBorder="1" applyAlignment="1">
      <alignment horizontal="center" vertical="top" wrapText="1"/>
    </xf>
    <xf numFmtId="0" fontId="10" fillId="3" borderId="5" xfId="0" applyFont="1" applyFill="1" applyBorder="1" applyAlignment="1">
      <alignment horizontal="center" vertical="top" wrapText="1"/>
    </xf>
    <xf numFmtId="0" fontId="9" fillId="0" borderId="3" xfId="0" applyFont="1" applyBorder="1" applyAlignment="1">
      <alignment horizontal="left" vertical="center" wrapText="1" indent="21"/>
    </xf>
    <xf numFmtId="0" fontId="9" fillId="0" borderId="4" xfId="0" applyFont="1" applyBorder="1" applyAlignment="1">
      <alignment horizontal="left" vertical="center" wrapText="1" indent="21"/>
    </xf>
    <xf numFmtId="0" fontId="9" fillId="0" borderId="5" xfId="0" applyFont="1" applyBorder="1" applyAlignment="1">
      <alignment horizontal="left" vertical="center" wrapText="1" indent="21"/>
    </xf>
    <xf numFmtId="0" fontId="7" fillId="0" borderId="3" xfId="0" applyFont="1" applyBorder="1" applyAlignment="1">
      <alignment horizontal="left" vertical="top" wrapText="1" indent="7"/>
    </xf>
    <xf numFmtId="0" fontId="7" fillId="0" borderId="4" xfId="0" applyFont="1" applyBorder="1" applyAlignment="1">
      <alignment horizontal="left" vertical="top" wrapText="1" indent="7"/>
    </xf>
    <xf numFmtId="0" fontId="7" fillId="0" borderId="5" xfId="0" applyFont="1" applyBorder="1" applyAlignment="1">
      <alignment horizontal="left" vertical="top" wrapText="1" indent="7"/>
    </xf>
    <xf numFmtId="0" fontId="8" fillId="2" borderId="3" xfId="0" applyFont="1" applyFill="1" applyBorder="1" applyAlignment="1">
      <alignment horizontal="left" vertical="top" wrapText="1" indent="5"/>
    </xf>
    <xf numFmtId="0" fontId="8" fillId="2" borderId="4" xfId="0" applyFont="1" applyFill="1" applyBorder="1" applyAlignment="1">
      <alignment horizontal="left" vertical="top" wrapText="1" indent="5"/>
    </xf>
    <xf numFmtId="0" fontId="8" fillId="2" borderId="5" xfId="0" applyFont="1" applyFill="1" applyBorder="1" applyAlignment="1">
      <alignment horizontal="left" vertical="top" wrapText="1" indent="5"/>
    </xf>
    <xf numFmtId="0" fontId="8" fillId="0" borderId="3" xfId="0" applyFont="1" applyBorder="1" applyAlignment="1">
      <alignment horizontal="left" vertical="top" wrapText="1"/>
    </xf>
    <xf numFmtId="0" fontId="8" fillId="0" borderId="4" xfId="0" applyFont="1" applyBorder="1" applyAlignment="1">
      <alignment horizontal="left" vertical="top" wrapText="1"/>
    </xf>
    <xf numFmtId="0" fontId="8" fillId="0" borderId="5" xfId="0" applyFont="1" applyBorder="1" applyAlignment="1">
      <alignment horizontal="left" vertical="top" wrapText="1"/>
    </xf>
    <xf numFmtId="0" fontId="8" fillId="3" borderId="3" xfId="0" applyFont="1" applyFill="1" applyBorder="1" applyAlignment="1">
      <alignment horizontal="center" vertical="top" wrapText="1"/>
    </xf>
    <xf numFmtId="0" fontId="8" fillId="3" borderId="4" xfId="0" applyFont="1" applyFill="1" applyBorder="1" applyAlignment="1">
      <alignment horizontal="center" vertical="top" wrapText="1"/>
    </xf>
    <xf numFmtId="0" fontId="8" fillId="3" borderId="5" xfId="0" applyFont="1" applyFill="1" applyBorder="1" applyAlignment="1">
      <alignment horizontal="center" vertical="top" wrapText="1"/>
    </xf>
    <xf numFmtId="0" fontId="15" fillId="0" borderId="3" xfId="0" applyFont="1" applyBorder="1" applyAlignment="1">
      <alignment horizontal="left" vertical="center" wrapText="1" indent="22"/>
    </xf>
    <xf numFmtId="0" fontId="15" fillId="0" borderId="4" xfId="0" applyFont="1" applyBorder="1" applyAlignment="1">
      <alignment horizontal="left" vertical="center" wrapText="1" indent="22"/>
    </xf>
    <xf numFmtId="0" fontId="15" fillId="0" borderId="5" xfId="0" applyFont="1" applyBorder="1" applyAlignment="1">
      <alignment horizontal="left" vertical="center" wrapText="1" indent="22"/>
    </xf>
    <xf numFmtId="0" fontId="12" fillId="0" borderId="3" xfId="0" applyFont="1" applyBorder="1" applyAlignment="1">
      <alignment horizontal="left" vertical="top" wrapText="1" indent="6"/>
    </xf>
    <xf numFmtId="0" fontId="12" fillId="0" borderId="4" xfId="0" applyFont="1" applyBorder="1" applyAlignment="1">
      <alignment horizontal="left" vertical="top" wrapText="1" indent="6"/>
    </xf>
    <xf numFmtId="0" fontId="12" fillId="0" borderId="5" xfId="0" applyFont="1" applyBorder="1" applyAlignment="1">
      <alignment horizontal="left" vertical="top" wrapText="1" indent="6"/>
    </xf>
    <xf numFmtId="0" fontId="13" fillId="2" borderId="3" xfId="0" applyFont="1" applyFill="1" applyBorder="1" applyAlignment="1">
      <alignment horizontal="left" vertical="top" wrapText="1" indent="5"/>
    </xf>
    <xf numFmtId="0" fontId="13" fillId="2" borderId="4" xfId="0" applyFont="1" applyFill="1" applyBorder="1" applyAlignment="1">
      <alignment horizontal="left" vertical="top" wrapText="1" indent="5"/>
    </xf>
    <xf numFmtId="0" fontId="13" fillId="2" borderId="5" xfId="0" applyFont="1" applyFill="1" applyBorder="1" applyAlignment="1">
      <alignment horizontal="left" vertical="top" wrapText="1" indent="5"/>
    </xf>
    <xf numFmtId="164" fontId="14" fillId="0" borderId="3" xfId="0" applyNumberFormat="1" applyFont="1" applyBorder="1" applyAlignment="1">
      <alignment horizontal="left" vertical="top" shrinkToFit="1"/>
    </xf>
    <xf numFmtId="164" fontId="14" fillId="0" borderId="4" xfId="0" applyNumberFormat="1" applyFont="1" applyBorder="1" applyAlignment="1">
      <alignment horizontal="left" vertical="top" shrinkToFit="1"/>
    </xf>
    <xf numFmtId="164" fontId="14" fillId="0" borderId="5" xfId="0" applyNumberFormat="1" applyFont="1" applyBorder="1" applyAlignment="1">
      <alignment horizontal="left" vertical="top" shrinkToFit="1"/>
    </xf>
    <xf numFmtId="0" fontId="2" fillId="2" borderId="3" xfId="0" applyFont="1" applyFill="1" applyBorder="1" applyAlignment="1">
      <alignment horizontal="left" vertical="top" wrapText="1" indent="5"/>
    </xf>
    <xf numFmtId="0" fontId="2" fillId="2" borderId="4" xfId="0" applyFont="1" applyFill="1" applyBorder="1" applyAlignment="1">
      <alignment horizontal="left" vertical="top" wrapText="1" indent="5"/>
    </xf>
    <xf numFmtId="0" fontId="2" fillId="2" borderId="5" xfId="0" applyFont="1" applyFill="1" applyBorder="1" applyAlignment="1">
      <alignment horizontal="left" vertical="top" wrapText="1" indent="5"/>
    </xf>
    <xf numFmtId="165" fontId="6" fillId="0" borderId="3" xfId="0" applyNumberFormat="1" applyFont="1" applyBorder="1" applyAlignment="1">
      <alignment horizontal="left" vertical="top" shrinkToFit="1"/>
    </xf>
    <xf numFmtId="165" fontId="6" fillId="0" borderId="4" xfId="0" applyNumberFormat="1" applyFont="1" applyBorder="1" applyAlignment="1">
      <alignment horizontal="left" vertical="top" shrinkToFit="1"/>
    </xf>
    <xf numFmtId="165" fontId="6" fillId="0" borderId="5" xfId="0" applyNumberFormat="1" applyFont="1" applyBorder="1" applyAlignment="1">
      <alignment horizontal="left" vertical="top" shrinkToFit="1"/>
    </xf>
    <xf numFmtId="0" fontId="1" fillId="0" borderId="3" xfId="0" applyFont="1" applyBorder="1" applyAlignment="1">
      <alignment horizontal="left" vertical="top" wrapText="1" indent="10"/>
    </xf>
    <xf numFmtId="0" fontId="1" fillId="0" borderId="4" xfId="0" applyFont="1" applyBorder="1" applyAlignment="1">
      <alignment horizontal="left" vertical="top" wrapText="1" indent="10"/>
    </xf>
    <xf numFmtId="0" fontId="1" fillId="0" borderId="5" xfId="0" applyFont="1" applyBorder="1" applyAlignment="1">
      <alignment horizontal="left" vertical="top" wrapText="1" indent="10"/>
    </xf>
    <xf numFmtId="0" fontId="2" fillId="9" borderId="3" xfId="0" applyFont="1" applyFill="1" applyBorder="1" applyAlignment="1">
      <alignment horizontal="center" vertical="top" wrapText="1"/>
    </xf>
    <xf numFmtId="0" fontId="2" fillId="9" borderId="4" xfId="0" applyFont="1" applyFill="1" applyBorder="1" applyAlignment="1">
      <alignment horizontal="center" vertical="top" wrapText="1"/>
    </xf>
    <xf numFmtId="0" fontId="2" fillId="9" borderId="5" xfId="0" applyFont="1" applyFill="1" applyBorder="1" applyAlignment="1">
      <alignment horizontal="center" vertical="top" wrapText="1"/>
    </xf>
    <xf numFmtId="2" fontId="5" fillId="0" borderId="4" xfId="0" applyNumberFormat="1" applyFont="1" applyBorder="1" applyAlignment="1">
      <alignment horizontal="center" vertical="top" shrinkToFit="1"/>
    </xf>
    <xf numFmtId="0" fontId="3" fillId="0" borderId="4" xfId="0" applyFont="1" applyBorder="1" applyAlignment="1">
      <alignment horizontal="center" vertical="top" wrapText="1"/>
    </xf>
    <xf numFmtId="0" fontId="2" fillId="2" borderId="4" xfId="0" applyFont="1" applyFill="1" applyBorder="1" applyAlignment="1">
      <alignment horizontal="center" vertical="top" wrapText="1"/>
    </xf>
    <xf numFmtId="0" fontId="3" fillId="0" borderId="6" xfId="0" applyFont="1" applyBorder="1" applyAlignment="1">
      <alignment horizontal="left" vertical="top" wrapText="1" indent="21"/>
    </xf>
    <xf numFmtId="0" fontId="3" fillId="0" borderId="15" xfId="0" applyFont="1" applyBorder="1" applyAlignment="1">
      <alignment horizontal="left" vertical="top" wrapText="1" indent="21"/>
    </xf>
    <xf numFmtId="0" fontId="3" fillId="0" borderId="7" xfId="0" applyFont="1" applyBorder="1" applyAlignment="1">
      <alignment horizontal="left" vertical="top" wrapText="1" indent="21"/>
    </xf>
    <xf numFmtId="0" fontId="0" fillId="0" borderId="8" xfId="0" applyBorder="1" applyAlignment="1">
      <alignment horizontal="left" vertical="top" wrapText="1"/>
    </xf>
    <xf numFmtId="0" fontId="0" fillId="0" borderId="11" xfId="0" applyBorder="1" applyAlignment="1">
      <alignment horizontal="left" vertical="top" wrapText="1"/>
    </xf>
    <xf numFmtId="0" fontId="0" fillId="0" borderId="11" xfId="0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1" fontId="5" fillId="0" borderId="4" xfId="0" applyNumberFormat="1" applyFont="1" applyBorder="1" applyAlignment="1">
      <alignment horizontal="center" vertical="top" shrinkToFit="1"/>
    </xf>
    <xf numFmtId="0" fontId="2" fillId="3" borderId="4" xfId="0" applyFont="1" applyFill="1" applyBorder="1" applyAlignment="1">
      <alignment horizontal="center" vertical="top" wrapText="1"/>
    </xf>
    <xf numFmtId="0" fontId="17" fillId="0" borderId="3" xfId="0" applyFont="1" applyBorder="1" applyAlignment="1">
      <alignment horizontal="left" vertical="center" wrapText="1" indent="24"/>
    </xf>
    <xf numFmtId="0" fontId="17" fillId="0" borderId="4" xfId="0" applyFont="1" applyBorder="1" applyAlignment="1">
      <alignment horizontal="left" vertical="center" wrapText="1" indent="24"/>
    </xf>
    <xf numFmtId="0" fontId="17" fillId="0" borderId="5" xfId="0" applyFont="1" applyBorder="1" applyAlignment="1">
      <alignment horizontal="left" vertical="center" wrapText="1" indent="24"/>
    </xf>
    <xf numFmtId="0" fontId="19" fillId="9" borderId="3" xfId="0" applyFont="1" applyFill="1" applyBorder="1" applyAlignment="1">
      <alignment horizontal="center" vertical="top" wrapText="1"/>
    </xf>
    <xf numFmtId="0" fontId="19" fillId="9" borderId="5" xfId="0" applyFont="1" applyFill="1" applyBorder="1" applyAlignment="1">
      <alignment horizontal="center" vertical="top" wrapText="1"/>
    </xf>
    <xf numFmtId="2" fontId="18" fillId="0" borderId="3" xfId="0" applyNumberFormat="1" applyFont="1" applyBorder="1" applyAlignment="1">
      <alignment horizontal="center" vertical="top" shrinkToFit="1"/>
    </xf>
    <xf numFmtId="2" fontId="18" fillId="0" borderId="5" xfId="0" applyNumberFormat="1" applyFont="1" applyBorder="1" applyAlignment="1">
      <alignment horizontal="center" vertical="top" shrinkToFit="1"/>
    </xf>
    <xf numFmtId="0" fontId="17" fillId="0" borderId="3" xfId="0" applyFont="1" applyBorder="1" applyAlignment="1">
      <alignment horizontal="center" vertical="top" wrapText="1"/>
    </xf>
    <xf numFmtId="0" fontId="17" fillId="0" borderId="5" xfId="0" applyFont="1" applyBorder="1" applyAlignment="1">
      <alignment horizontal="center" vertical="top" wrapText="1"/>
    </xf>
    <xf numFmtId="1" fontId="18" fillId="0" borderId="3" xfId="0" applyNumberFormat="1" applyFont="1" applyBorder="1" applyAlignment="1">
      <alignment horizontal="center" vertical="top" shrinkToFit="1"/>
    </xf>
    <xf numFmtId="1" fontId="18" fillId="0" borderId="5" xfId="0" applyNumberFormat="1" applyFont="1" applyBorder="1" applyAlignment="1">
      <alignment horizontal="center" vertical="top" shrinkToFit="1"/>
    </xf>
    <xf numFmtId="0" fontId="2" fillId="2" borderId="3" xfId="0" applyFont="1" applyFill="1" applyBorder="1" applyAlignment="1">
      <alignment horizontal="left" vertical="top" wrapText="1" indent="7"/>
    </xf>
    <xf numFmtId="0" fontId="2" fillId="2" borderId="4" xfId="0" applyFont="1" applyFill="1" applyBorder="1" applyAlignment="1">
      <alignment horizontal="left" vertical="top" wrapText="1" indent="7"/>
    </xf>
    <xf numFmtId="0" fontId="2" fillId="2" borderId="5" xfId="0" applyFont="1" applyFill="1" applyBorder="1" applyAlignment="1">
      <alignment horizontal="left" vertical="top" wrapText="1" indent="7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2" name="image1.png">
          <a:extLst>
            <a:ext uri="{FF2B5EF4-FFF2-40B4-BE49-F238E27FC236}">
              <a16:creationId xmlns:a16="http://schemas.microsoft.com/office/drawing/2014/main" id="{7E154B3B-1F57-44B7-9697-6BCF346ED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739" y="43180"/>
          <a:ext cx="670559" cy="61213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3" name="image2.png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916939</xdr:colOff>
      <xdr:row>0</xdr:row>
      <xdr:rowOff>35559</xdr:rowOff>
    </xdr:from>
    <xdr:ext cx="670559" cy="612140"/>
    <xdr:pic>
      <xdr:nvPicPr>
        <xdr:cNvPr id="4" name="image3.png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4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906780</xdr:colOff>
      <xdr:row>0</xdr:row>
      <xdr:rowOff>35559</xdr:rowOff>
    </xdr:from>
    <xdr:ext cx="670560" cy="612140"/>
    <xdr:pic>
      <xdr:nvPicPr>
        <xdr:cNvPr id="5" name="image4.png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60" cy="61214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6" name="image5.png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7" name="image6.png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843280</xdr:colOff>
      <xdr:row>0</xdr:row>
      <xdr:rowOff>43180</xdr:rowOff>
    </xdr:from>
    <xdr:ext cx="670559" cy="622300"/>
    <xdr:pic>
      <xdr:nvPicPr>
        <xdr:cNvPr id="8" name="image7.png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22300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807719</xdr:colOff>
      <xdr:row>0</xdr:row>
      <xdr:rowOff>43180</xdr:rowOff>
    </xdr:from>
    <xdr:ext cx="645160" cy="594359"/>
    <xdr:pic>
      <xdr:nvPicPr>
        <xdr:cNvPr id="9" name="image8.png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45160" cy="594359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927100</xdr:colOff>
      <xdr:row>0</xdr:row>
      <xdr:rowOff>40640</xdr:rowOff>
    </xdr:from>
    <xdr:ext cx="617219" cy="576579"/>
    <xdr:pic>
      <xdr:nvPicPr>
        <xdr:cNvPr id="10" name="image9.png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17219" cy="576579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11" name="image10.png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807719</xdr:colOff>
      <xdr:row>0</xdr:row>
      <xdr:rowOff>43180</xdr:rowOff>
    </xdr:from>
    <xdr:ext cx="645160" cy="594359"/>
    <xdr:pic>
      <xdr:nvPicPr>
        <xdr:cNvPr id="12" name="image11.png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45160" cy="594359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901700</xdr:colOff>
      <xdr:row>0</xdr:row>
      <xdr:rowOff>60960</xdr:rowOff>
    </xdr:from>
    <xdr:ext cx="665480" cy="612140"/>
    <xdr:pic>
      <xdr:nvPicPr>
        <xdr:cNvPr id="13" name="image12.png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65480" cy="612140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14" name="image13.png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927100</xdr:colOff>
      <xdr:row>0</xdr:row>
      <xdr:rowOff>43180</xdr:rowOff>
    </xdr:from>
    <xdr:ext cx="670559" cy="612139"/>
    <xdr:pic>
      <xdr:nvPicPr>
        <xdr:cNvPr id="15" name="image14.png">
          <a:extLst>
            <a:ext uri="{FF2B5EF4-FFF2-40B4-BE49-F238E27FC236}">
              <a16:creationId xmlns:a16="http://schemas.microsoft.com/office/drawing/2014/main" id="{00000000-0008-0000-0D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16" name="image15.png">
          <a:extLst>
            <a:ext uri="{FF2B5EF4-FFF2-40B4-BE49-F238E27FC236}">
              <a16:creationId xmlns:a16="http://schemas.microsoft.com/office/drawing/2014/main" id="{00000000-0008-0000-0E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759459</xdr:colOff>
      <xdr:row>0</xdr:row>
      <xdr:rowOff>35559</xdr:rowOff>
    </xdr:from>
    <xdr:ext cx="670560" cy="612140"/>
    <xdr:pic>
      <xdr:nvPicPr>
        <xdr:cNvPr id="17" name="image16.png">
          <a:extLst>
            <a:ext uri="{FF2B5EF4-FFF2-40B4-BE49-F238E27FC236}">
              <a16:creationId xmlns:a16="http://schemas.microsoft.com/office/drawing/2014/main" id="{00000000-0008-0000-0F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60" cy="612140"/>
        </a:xfrm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18" name="image17.png">
          <a:extLst>
            <a:ext uri="{FF2B5EF4-FFF2-40B4-BE49-F238E27FC236}">
              <a16:creationId xmlns:a16="http://schemas.microsoft.com/office/drawing/2014/main" id="{00000000-0008-0000-1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19" name="image18.png">
          <a:extLst>
            <a:ext uri="{FF2B5EF4-FFF2-40B4-BE49-F238E27FC236}">
              <a16:creationId xmlns:a16="http://schemas.microsoft.com/office/drawing/2014/main" id="{00000000-0008-0000-1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20" name="image19.png">
          <a:extLst>
            <a:ext uri="{FF2B5EF4-FFF2-40B4-BE49-F238E27FC236}">
              <a16:creationId xmlns:a16="http://schemas.microsoft.com/office/drawing/2014/main" id="{00000000-0008-0000-1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21" name="image20.png">
          <a:extLst>
            <a:ext uri="{FF2B5EF4-FFF2-40B4-BE49-F238E27FC236}">
              <a16:creationId xmlns:a16="http://schemas.microsoft.com/office/drawing/2014/main" id="{00000000-0008-0000-13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22" name="image21.png">
          <a:extLst>
            <a:ext uri="{FF2B5EF4-FFF2-40B4-BE49-F238E27FC236}">
              <a16:creationId xmlns:a16="http://schemas.microsoft.com/office/drawing/2014/main" id="{00000000-0008-0000-1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23" name="image22.png">
          <a:extLst>
            <a:ext uri="{FF2B5EF4-FFF2-40B4-BE49-F238E27FC236}">
              <a16:creationId xmlns:a16="http://schemas.microsoft.com/office/drawing/2014/main" id="{00000000-0008-0000-15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24" name="image23.png">
          <a:extLst>
            <a:ext uri="{FF2B5EF4-FFF2-40B4-BE49-F238E27FC236}">
              <a16:creationId xmlns:a16="http://schemas.microsoft.com/office/drawing/2014/main" id="{00000000-0008-0000-16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881380</xdr:colOff>
      <xdr:row>0</xdr:row>
      <xdr:rowOff>93980</xdr:rowOff>
    </xdr:from>
    <xdr:ext cx="670560" cy="612139"/>
    <xdr:pic>
      <xdr:nvPicPr>
        <xdr:cNvPr id="25" name="image24.png">
          <a:extLst>
            <a:ext uri="{FF2B5EF4-FFF2-40B4-BE49-F238E27FC236}">
              <a16:creationId xmlns:a16="http://schemas.microsoft.com/office/drawing/2014/main" id="{00000000-0008-0000-17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60" cy="612139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26" name="image25.png">
          <a:extLst>
            <a:ext uri="{FF2B5EF4-FFF2-40B4-BE49-F238E27FC236}">
              <a16:creationId xmlns:a16="http://schemas.microsoft.com/office/drawing/2014/main" id="{00000000-0008-0000-18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27" name="image26.png">
          <a:extLst>
            <a:ext uri="{FF2B5EF4-FFF2-40B4-BE49-F238E27FC236}">
              <a16:creationId xmlns:a16="http://schemas.microsoft.com/office/drawing/2014/main" id="{00000000-0008-0000-19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28" name="image27.png">
          <a:extLst>
            <a:ext uri="{FF2B5EF4-FFF2-40B4-BE49-F238E27FC236}">
              <a16:creationId xmlns:a16="http://schemas.microsoft.com/office/drawing/2014/main" id="{00000000-0008-0000-1A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891539</xdr:colOff>
      <xdr:row>0</xdr:row>
      <xdr:rowOff>78739</xdr:rowOff>
    </xdr:from>
    <xdr:ext cx="670559" cy="612140"/>
    <xdr:pic>
      <xdr:nvPicPr>
        <xdr:cNvPr id="29" name="image28.png">
          <a:extLst>
            <a:ext uri="{FF2B5EF4-FFF2-40B4-BE49-F238E27FC236}">
              <a16:creationId xmlns:a16="http://schemas.microsoft.com/office/drawing/2014/main" id="{00000000-0008-0000-1B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40"/>
        </a:xfrm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30" name="image29.png">
          <a:extLst>
            <a:ext uri="{FF2B5EF4-FFF2-40B4-BE49-F238E27FC236}">
              <a16:creationId xmlns:a16="http://schemas.microsoft.com/office/drawing/2014/main" id="{00000000-0008-0000-1C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899160</xdr:colOff>
      <xdr:row>0</xdr:row>
      <xdr:rowOff>246379</xdr:rowOff>
    </xdr:from>
    <xdr:ext cx="645160" cy="594359"/>
    <xdr:pic>
      <xdr:nvPicPr>
        <xdr:cNvPr id="31" name="image30.png">
          <a:extLst>
            <a:ext uri="{FF2B5EF4-FFF2-40B4-BE49-F238E27FC236}">
              <a16:creationId xmlns:a16="http://schemas.microsoft.com/office/drawing/2014/main" id="{00000000-0008-0000-1D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45160" cy="594359"/>
        </a:xfrm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774700</xdr:colOff>
      <xdr:row>0</xdr:row>
      <xdr:rowOff>43180</xdr:rowOff>
    </xdr:from>
    <xdr:ext cx="670559" cy="612139"/>
    <xdr:pic>
      <xdr:nvPicPr>
        <xdr:cNvPr id="32" name="image31.png">
          <a:extLst>
            <a:ext uri="{FF2B5EF4-FFF2-40B4-BE49-F238E27FC236}">
              <a16:creationId xmlns:a16="http://schemas.microsoft.com/office/drawing/2014/main" id="{00000000-0008-0000-1E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881380</xdr:colOff>
      <xdr:row>0</xdr:row>
      <xdr:rowOff>60960</xdr:rowOff>
    </xdr:from>
    <xdr:ext cx="670560" cy="612140"/>
    <xdr:pic>
      <xdr:nvPicPr>
        <xdr:cNvPr id="33" name="image32.png">
          <a:extLst>
            <a:ext uri="{FF2B5EF4-FFF2-40B4-BE49-F238E27FC236}">
              <a16:creationId xmlns:a16="http://schemas.microsoft.com/office/drawing/2014/main" id="{00000000-0008-0000-1F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60" cy="612140"/>
        </a:xfrm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840739</xdr:colOff>
      <xdr:row>0</xdr:row>
      <xdr:rowOff>43180</xdr:rowOff>
    </xdr:from>
    <xdr:ext cx="670559" cy="612139"/>
    <xdr:pic>
      <xdr:nvPicPr>
        <xdr:cNvPr id="34" name="image33.png">
          <a:extLst>
            <a:ext uri="{FF2B5EF4-FFF2-40B4-BE49-F238E27FC236}">
              <a16:creationId xmlns:a16="http://schemas.microsoft.com/office/drawing/2014/main" id="{00000000-0008-0000-2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59" cy="612139"/>
        </a:xfrm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937260</xdr:colOff>
      <xdr:row>0</xdr:row>
      <xdr:rowOff>60960</xdr:rowOff>
    </xdr:from>
    <xdr:ext cx="670560" cy="612140"/>
    <xdr:pic>
      <xdr:nvPicPr>
        <xdr:cNvPr id="35" name="image34.png">
          <a:extLst>
            <a:ext uri="{FF2B5EF4-FFF2-40B4-BE49-F238E27FC236}">
              <a16:creationId xmlns:a16="http://schemas.microsoft.com/office/drawing/2014/main" id="{00000000-0008-0000-2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60" cy="612140"/>
        </a:xfrm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937260</xdr:colOff>
      <xdr:row>0</xdr:row>
      <xdr:rowOff>60960</xdr:rowOff>
    </xdr:from>
    <xdr:ext cx="670560" cy="612140"/>
    <xdr:pic>
      <xdr:nvPicPr>
        <xdr:cNvPr id="36" name="image35.png">
          <a:extLst>
            <a:ext uri="{FF2B5EF4-FFF2-40B4-BE49-F238E27FC236}">
              <a16:creationId xmlns:a16="http://schemas.microsoft.com/office/drawing/2014/main" id="{00000000-0008-0000-22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0560" cy="61214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ECCCE-45AF-4599-89ED-FD9329B381AE}">
  <sheetPr>
    <pageSetUpPr fitToPage="1"/>
  </sheetPr>
  <dimension ref="A1:E21"/>
  <sheetViews>
    <sheetView workbookViewId="0">
      <selection activeCell="E12" sqref="E12"/>
    </sheetView>
  </sheetViews>
  <sheetFormatPr defaultRowHeight="12.75" x14ac:dyDescent="0.2"/>
  <cols>
    <col min="1" max="1" width="34.83203125" customWidth="1"/>
    <col min="2" max="2" width="21.83203125" style="83" customWidth="1"/>
    <col min="3" max="3" width="20.1640625" style="62" customWidth="1"/>
    <col min="4" max="4" width="25.1640625" customWidth="1"/>
    <col min="5" max="5" width="25.5" customWidth="1"/>
  </cols>
  <sheetData>
    <row r="1" spans="1:5" ht="26.85" customHeight="1" x14ac:dyDescent="0.2">
      <c r="A1" s="87"/>
      <c r="B1" s="99" t="s">
        <v>0</v>
      </c>
      <c r="C1" s="100"/>
      <c r="D1" s="100"/>
      <c r="E1" s="101"/>
    </row>
    <row r="2" spans="1:5" ht="15" customHeight="1" x14ac:dyDescent="0.2">
      <c r="A2" s="102"/>
      <c r="B2" s="103"/>
      <c r="C2" s="103"/>
      <c r="D2" s="104"/>
      <c r="E2" s="88" t="s">
        <v>1</v>
      </c>
    </row>
    <row r="3" spans="1:5" ht="15" customHeight="1" x14ac:dyDescent="0.2">
      <c r="A3" s="102"/>
      <c r="B3" s="103"/>
      <c r="C3" s="103"/>
      <c r="D3" s="104"/>
      <c r="E3" s="89" t="s">
        <v>2</v>
      </c>
    </row>
    <row r="4" spans="1:5" ht="13.35" customHeight="1" x14ac:dyDescent="0.2">
      <c r="A4" s="112"/>
      <c r="B4" s="113"/>
      <c r="C4" s="113"/>
      <c r="D4" s="113"/>
      <c r="E4" s="114"/>
    </row>
    <row r="5" spans="1:5" ht="15" customHeight="1" x14ac:dyDescent="0.2">
      <c r="A5" s="90" t="s">
        <v>3</v>
      </c>
      <c r="B5" s="115"/>
      <c r="C5" s="74" t="s">
        <v>4</v>
      </c>
      <c r="D5" s="4" t="s">
        <v>5</v>
      </c>
      <c r="E5" s="116"/>
    </row>
    <row r="6" spans="1:5" ht="15" customHeight="1" x14ac:dyDescent="0.2">
      <c r="A6" s="91"/>
      <c r="B6" s="115"/>
      <c r="C6" s="75"/>
      <c r="D6" s="8"/>
      <c r="E6" s="116"/>
    </row>
    <row r="7" spans="1:5" ht="13.35" customHeight="1" x14ac:dyDescent="0.2">
      <c r="A7" s="117"/>
      <c r="B7" s="118"/>
      <c r="C7" s="118"/>
      <c r="D7" s="118"/>
      <c r="E7" s="119"/>
    </row>
    <row r="8" spans="1:5" ht="16.5" customHeight="1" x14ac:dyDescent="0.2">
      <c r="A8" s="120" t="s">
        <v>350</v>
      </c>
      <c r="B8" s="121"/>
      <c r="C8" s="121"/>
      <c r="D8" s="121"/>
      <c r="E8" s="122"/>
    </row>
    <row r="9" spans="1:5" ht="15" customHeight="1" x14ac:dyDescent="0.2">
      <c r="A9" s="92" t="s">
        <v>340</v>
      </c>
      <c r="B9" s="63" t="s">
        <v>341</v>
      </c>
      <c r="C9" s="76" t="s">
        <v>10</v>
      </c>
      <c r="D9" s="63" t="s">
        <v>332</v>
      </c>
      <c r="E9" s="93"/>
    </row>
    <row r="10" spans="1:5" s="64" customFormat="1" ht="32.25" customHeight="1" x14ac:dyDescent="0.2">
      <c r="A10" s="94" t="s">
        <v>331</v>
      </c>
      <c r="B10" s="65" t="s">
        <v>342</v>
      </c>
      <c r="C10" s="66">
        <f>Resumo!C54</f>
        <v>12581.170000000002</v>
      </c>
      <c r="D10" s="67" t="s">
        <v>333</v>
      </c>
      <c r="E10" s="95"/>
    </row>
    <row r="11" spans="1:5" s="64" customFormat="1" ht="60.75" customHeight="1" x14ac:dyDescent="0.2">
      <c r="A11" s="94" t="s">
        <v>334</v>
      </c>
      <c r="B11" s="65" t="s">
        <v>342</v>
      </c>
      <c r="C11" s="66">
        <f>C10*0.2</f>
        <v>2516.2340000000004</v>
      </c>
      <c r="D11" s="68" t="s">
        <v>335</v>
      </c>
      <c r="E11" s="95"/>
    </row>
    <row r="12" spans="1:5" s="64" customFormat="1" ht="60.75" customHeight="1" x14ac:dyDescent="0.2">
      <c r="A12" s="96" t="s">
        <v>336</v>
      </c>
      <c r="B12" s="69" t="s">
        <v>342</v>
      </c>
      <c r="C12" s="70">
        <f>SUM(C10:C11)</f>
        <v>15097.404000000002</v>
      </c>
      <c r="D12" s="71"/>
      <c r="E12" s="95"/>
    </row>
    <row r="13" spans="1:5" s="64" customFormat="1" ht="60.75" customHeight="1" x14ac:dyDescent="0.2">
      <c r="A13" s="94" t="s">
        <v>337</v>
      </c>
      <c r="B13" s="73" t="s">
        <v>342</v>
      </c>
      <c r="C13" s="77">
        <f>Resumo!E54</f>
        <v>4794.2700000000004</v>
      </c>
      <c r="D13" s="72" t="s">
        <v>333</v>
      </c>
      <c r="E13" s="95"/>
    </row>
    <row r="14" spans="1:5" s="64" customFormat="1" ht="60.75" customHeight="1" x14ac:dyDescent="0.2">
      <c r="A14" s="94" t="s">
        <v>338</v>
      </c>
      <c r="B14" s="73" t="s">
        <v>342</v>
      </c>
      <c r="C14" s="78">
        <f>C13*0.2</f>
        <v>958.85400000000016</v>
      </c>
      <c r="D14" s="72" t="s">
        <v>335</v>
      </c>
      <c r="E14" s="95"/>
    </row>
    <row r="15" spans="1:5" s="81" customFormat="1" ht="60.75" customHeight="1" x14ac:dyDescent="0.2">
      <c r="A15" s="96" t="s">
        <v>339</v>
      </c>
      <c r="B15" s="82" t="s">
        <v>342</v>
      </c>
      <c r="C15" s="80">
        <f>SUM(C13:C14)</f>
        <v>5753.1240000000007</v>
      </c>
      <c r="D15" s="79"/>
      <c r="E15" s="97"/>
    </row>
    <row r="16" spans="1:5" s="64" customFormat="1" ht="60.75" customHeight="1" x14ac:dyDescent="0.2">
      <c r="A16" s="96" t="s">
        <v>344</v>
      </c>
      <c r="B16" s="84" t="s">
        <v>343</v>
      </c>
      <c r="C16" s="85">
        <f>Resumo!E57</f>
        <v>4283.8000000000011</v>
      </c>
      <c r="D16" s="86" t="s">
        <v>347</v>
      </c>
      <c r="E16" s="95"/>
    </row>
    <row r="17" spans="1:5" s="64" customFormat="1" ht="60.75" customHeight="1" x14ac:dyDescent="0.2">
      <c r="A17" s="96" t="s">
        <v>345</v>
      </c>
      <c r="B17" s="84" t="s">
        <v>343</v>
      </c>
      <c r="C17" s="85">
        <f>Resumo!E59</f>
        <v>3101.8079589443032</v>
      </c>
      <c r="D17" s="86" t="s">
        <v>347</v>
      </c>
      <c r="E17" s="98" t="s">
        <v>349</v>
      </c>
    </row>
    <row r="18" spans="1:5" s="64" customFormat="1" ht="65.25" customHeight="1" x14ac:dyDescent="0.2">
      <c r="A18" s="96" t="s">
        <v>346</v>
      </c>
      <c r="B18" s="84" t="s">
        <v>343</v>
      </c>
      <c r="C18" s="85">
        <f>Resumo!E58</f>
        <v>1181.9969719293122</v>
      </c>
      <c r="D18" s="86" t="s">
        <v>347</v>
      </c>
      <c r="E18" s="98" t="s">
        <v>348</v>
      </c>
    </row>
    <row r="19" spans="1:5" ht="15" customHeight="1" thickBot="1" x14ac:dyDescent="0.25">
      <c r="A19" s="105"/>
      <c r="B19" s="106"/>
      <c r="C19" s="106"/>
      <c r="D19" s="106"/>
      <c r="E19" s="107"/>
    </row>
    <row r="20" spans="1:5" ht="53.45" customHeight="1" thickBot="1" x14ac:dyDescent="0.25">
      <c r="A20" s="108" t="s">
        <v>59</v>
      </c>
      <c r="B20" s="109"/>
      <c r="C20" s="109"/>
      <c r="D20" s="109"/>
      <c r="E20" s="110"/>
    </row>
    <row r="21" spans="1:5" x14ac:dyDescent="0.2">
      <c r="A21" s="111"/>
      <c r="B21" s="111"/>
      <c r="C21" s="111"/>
      <c r="D21" s="111"/>
      <c r="E21" s="62"/>
    </row>
  </sheetData>
  <mergeCells count="10">
    <mergeCell ref="B1:E1"/>
    <mergeCell ref="A2:D3"/>
    <mergeCell ref="A19:E19"/>
    <mergeCell ref="A20:E20"/>
    <mergeCell ref="A21:D21"/>
    <mergeCell ref="A4:E4"/>
    <mergeCell ref="B5:B6"/>
    <mergeCell ref="E5:E6"/>
    <mergeCell ref="A7:E7"/>
    <mergeCell ref="A8:E8"/>
  </mergeCells>
  <pageMargins left="0.7" right="0.7" top="0.75" bottom="0.75" header="0.3" footer="0.3"/>
  <pageSetup paperSize="9" scale="7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9"/>
  <sheetViews>
    <sheetView tabSelected="1" workbookViewId="0">
      <selection activeCell="E51" sqref="E51"/>
    </sheetView>
  </sheetViews>
  <sheetFormatPr defaultRowHeight="12.75" x14ac:dyDescent="0.2"/>
  <cols>
    <col min="1" max="1" width="34.83203125" customWidth="1"/>
    <col min="2" max="2" width="21.83203125" customWidth="1"/>
    <col min="3" max="3" width="20.1640625" customWidth="1"/>
    <col min="4" max="4" width="25.1640625" customWidth="1"/>
    <col min="5" max="5" width="25.5" customWidth="1"/>
    <col min="6" max="6" width="12.1640625" customWidth="1"/>
    <col min="7" max="7" width="16" customWidth="1"/>
  </cols>
  <sheetData>
    <row r="1" spans="1:7" ht="26.85" customHeight="1" x14ac:dyDescent="0.2">
      <c r="A1" s="1"/>
      <c r="B1" s="137" t="s">
        <v>0</v>
      </c>
      <c r="C1" s="138"/>
      <c r="D1" s="138"/>
      <c r="E1" s="139"/>
      <c r="F1" s="140"/>
      <c r="G1" s="141"/>
    </row>
    <row r="2" spans="1:7" ht="15" customHeight="1" x14ac:dyDescent="0.2">
      <c r="A2" s="142"/>
      <c r="B2" s="103"/>
      <c r="C2" s="103"/>
      <c r="D2" s="104"/>
      <c r="E2" s="143" t="s">
        <v>1</v>
      </c>
      <c r="F2" s="144"/>
      <c r="G2" s="134"/>
    </row>
    <row r="3" spans="1:7" ht="15" customHeight="1" x14ac:dyDescent="0.2">
      <c r="A3" s="142"/>
      <c r="B3" s="103"/>
      <c r="C3" s="103"/>
      <c r="D3" s="104"/>
      <c r="E3" s="145" t="s">
        <v>2</v>
      </c>
      <c r="F3" s="146"/>
      <c r="G3" s="134"/>
    </row>
    <row r="4" spans="1:7" ht="13.35" customHeight="1" x14ac:dyDescent="0.2">
      <c r="A4" s="132"/>
      <c r="B4" s="113"/>
      <c r="C4" s="113"/>
      <c r="D4" s="113"/>
      <c r="E4" s="113"/>
      <c r="F4" s="113"/>
      <c r="G4" s="133"/>
    </row>
    <row r="5" spans="1:7" ht="15" customHeight="1" x14ac:dyDescent="0.2">
      <c r="A5" s="4" t="s">
        <v>3</v>
      </c>
      <c r="B5" s="134"/>
      <c r="C5" s="5" t="s">
        <v>4</v>
      </c>
      <c r="D5" s="4" t="s">
        <v>5</v>
      </c>
      <c r="E5" s="134"/>
      <c r="F5" s="6"/>
      <c r="G5" s="134"/>
    </row>
    <row r="6" spans="1:7" ht="15" customHeight="1" x14ac:dyDescent="0.2">
      <c r="A6" s="7" t="s">
        <v>6</v>
      </c>
      <c r="B6" s="134"/>
      <c r="C6" s="8"/>
      <c r="D6" s="8"/>
      <c r="E6" s="134"/>
      <c r="F6" s="8"/>
      <c r="G6" s="134"/>
    </row>
    <row r="7" spans="1:7" ht="13.35" customHeight="1" x14ac:dyDescent="0.2">
      <c r="A7" s="135"/>
      <c r="B7" s="118"/>
      <c r="C7" s="118"/>
      <c r="D7" s="118"/>
      <c r="E7" s="118"/>
      <c r="F7" s="118"/>
      <c r="G7" s="136"/>
    </row>
    <row r="8" spans="1:7" ht="16.5" customHeight="1" x14ac:dyDescent="0.2">
      <c r="A8" s="124" t="s">
        <v>7</v>
      </c>
      <c r="B8" s="121"/>
      <c r="C8" s="121"/>
      <c r="D8" s="121"/>
      <c r="E8" s="121"/>
      <c r="F8" s="121"/>
      <c r="G8" s="125"/>
    </row>
    <row r="9" spans="1:7" ht="15" customHeight="1" x14ac:dyDescent="0.2">
      <c r="A9" s="4" t="s">
        <v>8</v>
      </c>
      <c r="B9" s="4" t="s">
        <v>9</v>
      </c>
      <c r="C9" s="9" t="s">
        <v>10</v>
      </c>
      <c r="D9" s="4" t="s">
        <v>9</v>
      </c>
      <c r="E9" s="9" t="s">
        <v>11</v>
      </c>
      <c r="F9" s="6"/>
      <c r="G9" s="4" t="s">
        <v>12</v>
      </c>
    </row>
    <row r="10" spans="1:7" ht="15" customHeight="1" x14ac:dyDescent="0.2">
      <c r="A10" s="10" t="s">
        <v>13</v>
      </c>
      <c r="B10" s="11" t="s">
        <v>14</v>
      </c>
      <c r="C10" s="12">
        <v>184.92</v>
      </c>
      <c r="D10" s="13" t="s">
        <v>15</v>
      </c>
      <c r="E10" s="14">
        <v>306.36</v>
      </c>
      <c r="F10" s="6"/>
      <c r="G10" s="15">
        <v>491.28</v>
      </c>
    </row>
    <row r="11" spans="1:7" ht="15" customHeight="1" x14ac:dyDescent="0.2">
      <c r="A11" s="10" t="s">
        <v>16</v>
      </c>
      <c r="B11" s="11" t="s">
        <v>14</v>
      </c>
      <c r="C11" s="16">
        <v>65</v>
      </c>
      <c r="D11" s="13" t="s">
        <v>15</v>
      </c>
      <c r="E11" s="17"/>
      <c r="F11" s="6"/>
      <c r="G11" s="15">
        <v>65</v>
      </c>
    </row>
    <row r="12" spans="1:7" ht="15" customHeight="1" x14ac:dyDescent="0.2">
      <c r="A12" s="10" t="s">
        <v>17</v>
      </c>
      <c r="B12" s="11" t="s">
        <v>14</v>
      </c>
      <c r="C12" s="12">
        <v>275.14999999999998</v>
      </c>
      <c r="D12" s="13" t="s">
        <v>15</v>
      </c>
      <c r="E12" s="14">
        <v>78.83</v>
      </c>
      <c r="F12" s="6"/>
      <c r="G12" s="15">
        <v>353.98</v>
      </c>
    </row>
    <row r="13" spans="1:7" ht="15" customHeight="1" x14ac:dyDescent="0.2">
      <c r="A13" s="10" t="s">
        <v>18</v>
      </c>
      <c r="B13" s="11" t="s">
        <v>14</v>
      </c>
      <c r="C13" s="12">
        <v>61.88</v>
      </c>
      <c r="D13" s="13" t="s">
        <v>15</v>
      </c>
      <c r="E13" s="14">
        <v>167.43</v>
      </c>
      <c r="F13" s="6"/>
      <c r="G13" s="15">
        <v>229.31</v>
      </c>
    </row>
    <row r="14" spans="1:7" ht="15" customHeight="1" x14ac:dyDescent="0.2">
      <c r="A14" s="10" t="s">
        <v>19</v>
      </c>
      <c r="B14" s="11" t="s">
        <v>14</v>
      </c>
      <c r="C14" s="12">
        <v>878.13</v>
      </c>
      <c r="D14" s="13" t="s">
        <v>15</v>
      </c>
      <c r="E14" s="14">
        <v>84.49</v>
      </c>
      <c r="F14" s="6"/>
      <c r="G14" s="15">
        <v>962.62</v>
      </c>
    </row>
    <row r="15" spans="1:7" ht="15" customHeight="1" x14ac:dyDescent="0.2">
      <c r="A15" s="10" t="s">
        <v>20</v>
      </c>
      <c r="B15" s="11" t="s">
        <v>14</v>
      </c>
      <c r="C15" s="12">
        <v>13.51</v>
      </c>
      <c r="D15" s="13" t="s">
        <v>15</v>
      </c>
      <c r="E15" s="14">
        <v>89.6</v>
      </c>
      <c r="F15" s="6"/>
      <c r="G15" s="15">
        <v>103.11</v>
      </c>
    </row>
    <row r="16" spans="1:7" ht="15" customHeight="1" x14ac:dyDescent="0.2">
      <c r="A16" s="10" t="s">
        <v>21</v>
      </c>
      <c r="B16" s="11" t="s">
        <v>14</v>
      </c>
      <c r="C16" s="12">
        <v>547.42999999999995</v>
      </c>
      <c r="D16" s="13" t="s">
        <v>15</v>
      </c>
      <c r="E16" s="14">
        <v>346.88</v>
      </c>
      <c r="F16" s="6"/>
      <c r="G16" s="15">
        <v>894.31</v>
      </c>
    </row>
    <row r="17" spans="1:7" ht="15" customHeight="1" x14ac:dyDescent="0.2">
      <c r="A17" s="10" t="s">
        <v>22</v>
      </c>
      <c r="B17" s="11" t="s">
        <v>14</v>
      </c>
      <c r="C17" s="12">
        <v>366.96</v>
      </c>
      <c r="D17" s="13" t="s">
        <v>15</v>
      </c>
      <c r="E17" s="14">
        <v>144.30000000000001</v>
      </c>
      <c r="F17" s="6"/>
      <c r="G17" s="15">
        <v>511.26</v>
      </c>
    </row>
    <row r="18" spans="1:7" ht="15" customHeight="1" x14ac:dyDescent="0.2">
      <c r="A18" s="10" t="s">
        <v>23</v>
      </c>
      <c r="B18" s="11" t="s">
        <v>14</v>
      </c>
      <c r="C18" s="12">
        <v>1530.68</v>
      </c>
      <c r="D18" s="13" t="s">
        <v>15</v>
      </c>
      <c r="E18" s="14">
        <v>306.76</v>
      </c>
      <c r="F18" s="6"/>
      <c r="G18" s="15">
        <v>1837.44</v>
      </c>
    </row>
    <row r="19" spans="1:7" ht="15" customHeight="1" x14ac:dyDescent="0.2">
      <c r="A19" s="10" t="s">
        <v>24</v>
      </c>
      <c r="B19" s="11" t="s">
        <v>14</v>
      </c>
      <c r="C19" s="12">
        <v>189.22</v>
      </c>
      <c r="D19" s="13" t="s">
        <v>15</v>
      </c>
      <c r="E19" s="14">
        <v>79.510000000000005</v>
      </c>
      <c r="F19" s="6"/>
      <c r="G19" s="15">
        <v>268.73</v>
      </c>
    </row>
    <row r="20" spans="1:7" ht="15" customHeight="1" x14ac:dyDescent="0.2">
      <c r="A20" s="10" t="s">
        <v>25</v>
      </c>
      <c r="B20" s="11" t="s">
        <v>14</v>
      </c>
      <c r="C20" s="12">
        <v>34.58</v>
      </c>
      <c r="D20" s="13" t="s">
        <v>15</v>
      </c>
      <c r="E20" s="14">
        <v>43.5</v>
      </c>
      <c r="F20" s="6"/>
      <c r="G20" s="15">
        <v>78.08</v>
      </c>
    </row>
    <row r="21" spans="1:7" ht="15" customHeight="1" x14ac:dyDescent="0.2">
      <c r="A21" s="10" t="s">
        <v>26</v>
      </c>
      <c r="B21" s="11" t="s">
        <v>14</v>
      </c>
      <c r="C21" s="12">
        <v>1185.6400000000001</v>
      </c>
      <c r="D21" s="13" t="s">
        <v>15</v>
      </c>
      <c r="E21" s="14">
        <v>611.98</v>
      </c>
      <c r="F21" s="6"/>
      <c r="G21" s="15">
        <v>1797.62</v>
      </c>
    </row>
    <row r="22" spans="1:7" ht="15" customHeight="1" x14ac:dyDescent="0.2">
      <c r="A22" s="10" t="s">
        <v>27</v>
      </c>
      <c r="B22" s="11" t="s">
        <v>14</v>
      </c>
      <c r="C22" s="12">
        <v>280.99</v>
      </c>
      <c r="D22" s="13" t="s">
        <v>15</v>
      </c>
      <c r="E22" s="14">
        <v>255.03</v>
      </c>
      <c r="F22" s="6"/>
      <c r="G22" s="15">
        <v>536.02</v>
      </c>
    </row>
    <row r="23" spans="1:7" ht="15" customHeight="1" x14ac:dyDescent="0.2">
      <c r="A23" s="10" t="s">
        <v>28</v>
      </c>
      <c r="B23" s="11" t="s">
        <v>14</v>
      </c>
      <c r="C23" s="12">
        <v>93.83</v>
      </c>
      <c r="D23" s="13" t="s">
        <v>15</v>
      </c>
      <c r="E23" s="14">
        <v>25.78</v>
      </c>
      <c r="F23" s="6"/>
      <c r="G23" s="15">
        <v>119.61</v>
      </c>
    </row>
    <row r="24" spans="1:7" ht="15" customHeight="1" x14ac:dyDescent="0.2">
      <c r="A24" s="10" t="s">
        <v>29</v>
      </c>
      <c r="B24" s="11" t="s">
        <v>14</v>
      </c>
      <c r="C24" s="18"/>
      <c r="D24" s="13" t="s">
        <v>15</v>
      </c>
      <c r="E24" s="14">
        <v>33.71</v>
      </c>
      <c r="F24" s="6"/>
      <c r="G24" s="15">
        <v>33.71</v>
      </c>
    </row>
    <row r="25" spans="1:7" ht="15" customHeight="1" x14ac:dyDescent="0.2">
      <c r="A25" s="10" t="s">
        <v>30</v>
      </c>
      <c r="B25" s="11" t="s">
        <v>14</v>
      </c>
      <c r="C25" s="12">
        <v>151.91999999999999</v>
      </c>
      <c r="D25" s="13" t="s">
        <v>15</v>
      </c>
      <c r="E25" s="17"/>
      <c r="F25" s="6"/>
      <c r="G25" s="15">
        <v>151.91999999999999</v>
      </c>
    </row>
    <row r="26" spans="1:7" ht="15" customHeight="1" x14ac:dyDescent="0.2">
      <c r="A26" s="10" t="s">
        <v>31</v>
      </c>
      <c r="B26" s="11" t="s">
        <v>14</v>
      </c>
      <c r="C26" s="12">
        <v>1162.24</v>
      </c>
      <c r="D26" s="13" t="s">
        <v>15</v>
      </c>
      <c r="E26" s="14">
        <v>180.14</v>
      </c>
      <c r="F26" s="6"/>
      <c r="G26" s="15">
        <v>1342.38</v>
      </c>
    </row>
    <row r="27" spans="1:7" ht="15" customHeight="1" x14ac:dyDescent="0.2">
      <c r="A27" s="10" t="s">
        <v>32</v>
      </c>
      <c r="B27" s="11" t="s">
        <v>14</v>
      </c>
      <c r="C27" s="12">
        <v>87.96</v>
      </c>
      <c r="D27" s="13" t="s">
        <v>15</v>
      </c>
      <c r="E27" s="14">
        <v>185.1</v>
      </c>
      <c r="F27" s="6"/>
      <c r="G27" s="15">
        <v>273.06</v>
      </c>
    </row>
    <row r="28" spans="1:7" ht="15" customHeight="1" x14ac:dyDescent="0.2">
      <c r="A28" s="10" t="s">
        <v>33</v>
      </c>
      <c r="B28" s="11" t="s">
        <v>14</v>
      </c>
      <c r="C28" s="12">
        <v>176.08</v>
      </c>
      <c r="D28" s="13" t="s">
        <v>15</v>
      </c>
      <c r="E28" s="17"/>
      <c r="F28" s="6"/>
      <c r="G28" s="15">
        <v>176.08</v>
      </c>
    </row>
    <row r="29" spans="1:7" ht="15" customHeight="1" x14ac:dyDescent="0.2">
      <c r="A29" s="10" t="s">
        <v>34</v>
      </c>
      <c r="B29" s="11" t="s">
        <v>14</v>
      </c>
      <c r="C29" s="12">
        <v>68.38</v>
      </c>
      <c r="D29" s="13" t="s">
        <v>15</v>
      </c>
      <c r="E29" s="17"/>
      <c r="F29" s="6"/>
      <c r="G29" s="15">
        <v>68.38</v>
      </c>
    </row>
    <row r="30" spans="1:7" ht="15" customHeight="1" x14ac:dyDescent="0.2">
      <c r="A30" s="10" t="s">
        <v>35</v>
      </c>
      <c r="B30" s="11" t="s">
        <v>14</v>
      </c>
      <c r="C30" s="12">
        <v>271.10000000000002</v>
      </c>
      <c r="D30" s="13" t="s">
        <v>15</v>
      </c>
      <c r="E30" s="14">
        <v>301.31</v>
      </c>
      <c r="F30" s="6"/>
      <c r="G30" s="15">
        <v>572.41</v>
      </c>
    </row>
    <row r="31" spans="1:7" ht="15" customHeight="1" x14ac:dyDescent="0.2">
      <c r="A31" s="10" t="s">
        <v>36</v>
      </c>
      <c r="B31" s="11" t="s">
        <v>14</v>
      </c>
      <c r="C31" s="12">
        <v>55.18</v>
      </c>
      <c r="D31" s="13" t="s">
        <v>15</v>
      </c>
      <c r="E31" s="14">
        <v>206.5</v>
      </c>
      <c r="F31" s="6"/>
      <c r="G31" s="15">
        <v>261.68</v>
      </c>
    </row>
    <row r="32" spans="1:7" ht="15" customHeight="1" x14ac:dyDescent="0.2">
      <c r="A32" s="10" t="s">
        <v>37</v>
      </c>
      <c r="B32" s="11" t="s">
        <v>14</v>
      </c>
      <c r="C32" s="12">
        <v>96.99</v>
      </c>
      <c r="D32" s="13" t="s">
        <v>15</v>
      </c>
      <c r="E32" s="14">
        <v>141.31</v>
      </c>
      <c r="F32" s="6"/>
      <c r="G32" s="15">
        <v>238.3</v>
      </c>
    </row>
    <row r="33" spans="1:7" ht="15" customHeight="1" x14ac:dyDescent="0.2">
      <c r="A33" s="10" t="s">
        <v>38</v>
      </c>
      <c r="B33" s="11" t="s">
        <v>14</v>
      </c>
      <c r="C33" s="12">
        <v>454.08</v>
      </c>
      <c r="D33" s="13" t="s">
        <v>15</v>
      </c>
      <c r="E33" s="14">
        <v>196.52</v>
      </c>
      <c r="F33" s="6"/>
      <c r="G33" s="15">
        <v>650.6</v>
      </c>
    </row>
    <row r="34" spans="1:7" ht="15" customHeight="1" x14ac:dyDescent="0.2">
      <c r="A34" s="10" t="s">
        <v>39</v>
      </c>
      <c r="B34" s="11" t="s">
        <v>14</v>
      </c>
      <c r="C34" s="12">
        <v>77.39</v>
      </c>
      <c r="D34" s="13" t="s">
        <v>15</v>
      </c>
      <c r="E34" s="17"/>
      <c r="F34" s="6"/>
      <c r="G34" s="15">
        <v>77.39</v>
      </c>
    </row>
    <row r="35" spans="1:7" ht="15" customHeight="1" x14ac:dyDescent="0.2">
      <c r="A35" s="10" t="s">
        <v>40</v>
      </c>
      <c r="B35" s="11" t="s">
        <v>14</v>
      </c>
      <c r="C35" s="12">
        <v>535.83000000000004</v>
      </c>
      <c r="D35" s="13" t="s">
        <v>15</v>
      </c>
      <c r="E35" s="14">
        <v>241.2</v>
      </c>
      <c r="F35" s="6"/>
      <c r="G35" s="15">
        <v>777.03</v>
      </c>
    </row>
    <row r="36" spans="1:7" ht="15" customHeight="1" x14ac:dyDescent="0.2">
      <c r="A36" s="10" t="s">
        <v>41</v>
      </c>
      <c r="B36" s="11" t="s">
        <v>14</v>
      </c>
      <c r="C36" s="12">
        <v>37.65</v>
      </c>
      <c r="D36" s="13" t="s">
        <v>15</v>
      </c>
      <c r="E36" s="17"/>
      <c r="F36" s="6"/>
      <c r="G36" s="15">
        <v>37.65</v>
      </c>
    </row>
    <row r="37" spans="1:7" ht="15" customHeight="1" x14ac:dyDescent="0.2">
      <c r="A37" s="10" t="s">
        <v>42</v>
      </c>
      <c r="B37" s="11" t="s">
        <v>14</v>
      </c>
      <c r="C37" s="12">
        <v>70.91</v>
      </c>
      <c r="D37" s="13" t="s">
        <v>15</v>
      </c>
      <c r="E37" s="14">
        <v>301.08</v>
      </c>
      <c r="F37" s="6"/>
      <c r="G37" s="15">
        <v>371.99</v>
      </c>
    </row>
    <row r="38" spans="1:7" ht="15" customHeight="1" x14ac:dyDescent="0.2">
      <c r="A38" s="10" t="s">
        <v>43</v>
      </c>
      <c r="B38" s="11" t="s">
        <v>14</v>
      </c>
      <c r="C38" s="12">
        <v>185.19</v>
      </c>
      <c r="D38" s="13" t="s">
        <v>15</v>
      </c>
      <c r="E38" s="17"/>
      <c r="F38" s="6"/>
      <c r="G38" s="15">
        <v>185.19</v>
      </c>
    </row>
    <row r="39" spans="1:7" ht="15" customHeight="1" x14ac:dyDescent="0.2">
      <c r="A39" s="10" t="s">
        <v>44</v>
      </c>
      <c r="B39" s="11" t="s">
        <v>14</v>
      </c>
      <c r="C39" s="12">
        <v>104.74</v>
      </c>
      <c r="D39" s="13" t="s">
        <v>15</v>
      </c>
      <c r="E39" s="17"/>
      <c r="F39" s="6"/>
      <c r="G39" s="15">
        <v>104.74</v>
      </c>
    </row>
    <row r="40" spans="1:7" ht="15" customHeight="1" x14ac:dyDescent="0.2">
      <c r="A40" s="10" t="s">
        <v>45</v>
      </c>
      <c r="B40" s="11" t="s">
        <v>14</v>
      </c>
      <c r="C40" s="12">
        <v>214.04</v>
      </c>
      <c r="D40" s="13" t="s">
        <v>15</v>
      </c>
      <c r="E40" s="17"/>
      <c r="F40" s="6"/>
      <c r="G40" s="15">
        <v>214.04</v>
      </c>
    </row>
    <row r="41" spans="1:7" ht="15" customHeight="1" x14ac:dyDescent="0.2">
      <c r="A41" s="10" t="s">
        <v>46</v>
      </c>
      <c r="B41" s="11" t="s">
        <v>14</v>
      </c>
      <c r="C41" s="12">
        <v>154.34</v>
      </c>
      <c r="D41" s="13" t="s">
        <v>15</v>
      </c>
      <c r="E41" s="14">
        <v>14.96</v>
      </c>
      <c r="F41" s="6"/>
      <c r="G41" s="15">
        <v>169.3</v>
      </c>
    </row>
    <row r="42" spans="1:7" ht="15" customHeight="1" x14ac:dyDescent="0.2">
      <c r="A42" s="10" t="s">
        <v>47</v>
      </c>
      <c r="B42" s="11" t="s">
        <v>14</v>
      </c>
      <c r="C42" s="12">
        <v>131.5</v>
      </c>
      <c r="D42" s="13" t="s">
        <v>15</v>
      </c>
      <c r="E42" s="14">
        <v>50.96</v>
      </c>
      <c r="F42" s="6"/>
      <c r="G42" s="15">
        <v>182.46</v>
      </c>
    </row>
    <row r="43" spans="1:7" ht="15" customHeight="1" x14ac:dyDescent="0.2">
      <c r="A43" s="10" t="s">
        <v>48</v>
      </c>
      <c r="B43" s="11" t="s">
        <v>14</v>
      </c>
      <c r="C43" s="12">
        <v>49.44</v>
      </c>
      <c r="D43" s="13" t="s">
        <v>15</v>
      </c>
      <c r="E43" s="17"/>
      <c r="F43" s="6"/>
      <c r="G43" s="15">
        <v>49.44</v>
      </c>
    </row>
    <row r="44" spans="1:7" ht="15" customHeight="1" x14ac:dyDescent="0.2">
      <c r="A44" s="10" t="s">
        <v>49</v>
      </c>
      <c r="B44" s="11" t="s">
        <v>14</v>
      </c>
      <c r="C44" s="12">
        <v>189.66</v>
      </c>
      <c r="D44" s="13" t="s">
        <v>15</v>
      </c>
      <c r="E44" s="17"/>
      <c r="F44" s="6"/>
      <c r="G44" s="15">
        <v>189.66</v>
      </c>
    </row>
    <row r="45" spans="1:7" ht="15" customHeight="1" x14ac:dyDescent="0.2">
      <c r="A45" s="10" t="s">
        <v>50</v>
      </c>
      <c r="B45" s="11" t="s">
        <v>14</v>
      </c>
      <c r="C45" s="12">
        <v>155.58000000000001</v>
      </c>
      <c r="D45" s="13" t="s">
        <v>15</v>
      </c>
      <c r="E45" s="17"/>
      <c r="F45" s="6"/>
      <c r="G45" s="15">
        <v>155.58000000000001</v>
      </c>
    </row>
    <row r="46" spans="1:7" ht="15" customHeight="1" x14ac:dyDescent="0.2">
      <c r="A46" s="10" t="s">
        <v>51</v>
      </c>
      <c r="B46" s="11" t="s">
        <v>14</v>
      </c>
      <c r="C46" s="12">
        <v>98.01</v>
      </c>
      <c r="D46" s="13" t="s">
        <v>15</v>
      </c>
      <c r="E46" s="14">
        <v>68.28</v>
      </c>
      <c r="F46" s="6"/>
      <c r="G46" s="15">
        <v>166.29</v>
      </c>
    </row>
    <row r="47" spans="1:7" ht="15" customHeight="1" x14ac:dyDescent="0.2">
      <c r="A47" s="10" t="s">
        <v>52</v>
      </c>
      <c r="B47" s="11" t="s">
        <v>14</v>
      </c>
      <c r="C47" s="12">
        <v>366.78</v>
      </c>
      <c r="D47" s="13" t="s">
        <v>15</v>
      </c>
      <c r="E47" s="14">
        <v>176.63</v>
      </c>
      <c r="F47" s="6"/>
      <c r="G47" s="15">
        <v>543.41</v>
      </c>
    </row>
    <row r="48" spans="1:7" ht="15" customHeight="1" x14ac:dyDescent="0.2">
      <c r="A48" s="10" t="s">
        <v>53</v>
      </c>
      <c r="B48" s="11" t="s">
        <v>14</v>
      </c>
      <c r="C48" s="12">
        <v>162.71</v>
      </c>
      <c r="D48" s="13" t="s">
        <v>15</v>
      </c>
      <c r="E48" s="17"/>
      <c r="F48" s="6"/>
      <c r="G48" s="15">
        <v>162.71</v>
      </c>
    </row>
    <row r="49" spans="1:7" ht="15" customHeight="1" x14ac:dyDescent="0.2">
      <c r="A49" s="10" t="s">
        <v>54</v>
      </c>
      <c r="B49" s="11" t="s">
        <v>14</v>
      </c>
      <c r="C49" s="12">
        <v>246.45</v>
      </c>
      <c r="D49" s="13" t="s">
        <v>15</v>
      </c>
      <c r="E49" s="14">
        <v>156.12</v>
      </c>
      <c r="F49" s="6"/>
      <c r="G49" s="15">
        <v>402.57</v>
      </c>
    </row>
    <row r="50" spans="1:7" ht="15" customHeight="1" x14ac:dyDescent="0.2">
      <c r="A50" s="10" t="s">
        <v>55</v>
      </c>
      <c r="B50" s="11" t="s">
        <v>14</v>
      </c>
      <c r="C50" s="12">
        <v>70.58</v>
      </c>
      <c r="D50" s="13" t="s">
        <v>15</v>
      </c>
      <c r="E50" s="17"/>
      <c r="F50" s="6"/>
      <c r="G50" s="15">
        <v>70.58</v>
      </c>
    </row>
    <row r="51" spans="1:7" ht="15" customHeight="1" x14ac:dyDescent="0.2">
      <c r="A51" s="10" t="s">
        <v>56</v>
      </c>
      <c r="B51" s="11" t="s">
        <v>14</v>
      </c>
      <c r="C51" s="12">
        <v>354.79</v>
      </c>
      <c r="D51" s="13" t="s">
        <v>15</v>
      </c>
      <c r="E51" s="17"/>
      <c r="F51" s="6"/>
      <c r="G51" s="15">
        <v>354.79</v>
      </c>
    </row>
    <row r="52" spans="1:7" ht="15" customHeight="1" x14ac:dyDescent="0.2">
      <c r="A52" s="10" t="s">
        <v>57</v>
      </c>
      <c r="B52" s="11" t="s">
        <v>14</v>
      </c>
      <c r="C52" s="12">
        <v>122.19</v>
      </c>
      <c r="D52" s="13" t="s">
        <v>15</v>
      </c>
      <c r="E52" s="17"/>
      <c r="F52" s="6"/>
      <c r="G52" s="15">
        <v>122.19</v>
      </c>
    </row>
    <row r="53" spans="1:7" ht="15" customHeight="1" x14ac:dyDescent="0.2">
      <c r="A53" s="10" t="s">
        <v>58</v>
      </c>
      <c r="B53" s="11" t="s">
        <v>14</v>
      </c>
      <c r="C53" s="12">
        <v>1021.54</v>
      </c>
      <c r="D53" s="13" t="s">
        <v>15</v>
      </c>
      <c r="E53" s="17"/>
      <c r="F53" s="6"/>
      <c r="G53" s="15">
        <v>1021.54</v>
      </c>
    </row>
    <row r="54" spans="1:7" ht="15" customHeight="1" x14ac:dyDescent="0.2">
      <c r="A54" s="6"/>
      <c r="B54" s="19" t="s">
        <v>10</v>
      </c>
      <c r="C54" s="20">
        <f>SUM(C10:C53)</f>
        <v>12581.170000000002</v>
      </c>
      <c r="D54" s="19" t="s">
        <v>11</v>
      </c>
      <c r="E54" s="20">
        <f>SUM(E10:E53)</f>
        <v>4794.2700000000004</v>
      </c>
      <c r="F54" s="6"/>
      <c r="G54" s="21"/>
    </row>
    <row r="55" spans="1:7" ht="15" customHeight="1" x14ac:dyDescent="0.2">
      <c r="A55" s="126"/>
      <c r="B55" s="127"/>
      <c r="C55" s="127"/>
      <c r="D55" s="127"/>
      <c r="E55" s="127"/>
      <c r="F55" s="128"/>
      <c r="G55" s="22">
        <v>17375.419999999998</v>
      </c>
    </row>
    <row r="56" spans="1:7" ht="53.45" customHeight="1" x14ac:dyDescent="0.2">
      <c r="A56" s="129" t="s">
        <v>59</v>
      </c>
      <c r="B56" s="130"/>
      <c r="C56" s="130"/>
      <c r="D56" s="130"/>
      <c r="E56" s="130"/>
      <c r="F56" s="130"/>
      <c r="G56" s="131"/>
    </row>
    <row r="57" spans="1:7" x14ac:dyDescent="0.2">
      <c r="A57" s="123" t="s">
        <v>327</v>
      </c>
      <c r="B57" s="123"/>
      <c r="C57" s="123"/>
      <c r="D57" s="123"/>
      <c r="E57" s="62">
        <f>'Table 2'!F27+'Table 3'!F27+'Table 4'!F58+'Table 5'!F29+'Table 6'!Q27+'Table 7'!F23+'Table 8'!F28+'Table 9'!F27+'Table 10'!F27+'Table 11'!F32+'Table 12'!F27+'Table 13'!F27+'Table 14'!F27+'Table 15'!F26+'Table 16'!F27+'Table 17'!F26+'Table 18'!F27+'Table 19'!W14+'Table 20'!F25+'Table 21'!S27+'Table 22'!F27+'Table 23'!F27+'Table 24'!F27+'Table 25'!F29+'Table 26'!F27+'Table 27'!F27+'Table 28'!F27+'Table 29'!Z12+'Table 30'!F28+'Table 31'!R26+'Table 32'!F26+'Table 33'!F38+'Table 34'!F27+'Table 35'!F27</f>
        <v>4283.8000000000011</v>
      </c>
    </row>
    <row r="58" spans="1:7" x14ac:dyDescent="0.2">
      <c r="A58" s="123" t="s">
        <v>330</v>
      </c>
      <c r="B58" s="123"/>
      <c r="C58" s="123"/>
      <c r="D58" s="123"/>
      <c r="E58" s="62">
        <f>(E54/G55)*E57</f>
        <v>1181.9969719293122</v>
      </c>
    </row>
    <row r="59" spans="1:7" x14ac:dyDescent="0.2">
      <c r="A59" s="123" t="s">
        <v>329</v>
      </c>
      <c r="B59" s="123"/>
      <c r="C59" s="123"/>
      <c r="D59" s="123"/>
      <c r="E59" s="62">
        <f>(C54/G55)*E57</f>
        <v>3101.8079589443032</v>
      </c>
    </row>
  </sheetData>
  <mergeCells count="17">
    <mergeCell ref="B1:E1"/>
    <mergeCell ref="F1:G1"/>
    <mergeCell ref="A2:D3"/>
    <mergeCell ref="E2:F2"/>
    <mergeCell ref="G2:G3"/>
    <mergeCell ref="E3:F3"/>
    <mergeCell ref="A4:G4"/>
    <mergeCell ref="B5:B6"/>
    <mergeCell ref="E5:E6"/>
    <mergeCell ref="G5:G6"/>
    <mergeCell ref="A7:G7"/>
    <mergeCell ref="A59:D59"/>
    <mergeCell ref="A8:G8"/>
    <mergeCell ref="A55:F55"/>
    <mergeCell ref="A56:G56"/>
    <mergeCell ref="A57:D57"/>
    <mergeCell ref="A58:D58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29"/>
  <sheetViews>
    <sheetView topLeftCell="A19" workbookViewId="0">
      <selection activeCell="A28" sqref="A28:F28"/>
    </sheetView>
  </sheetViews>
  <sheetFormatPr defaultRowHeight="12.75" x14ac:dyDescent="0.2"/>
  <cols>
    <col min="1" max="1" width="40.83203125" customWidth="1"/>
    <col min="2" max="2" width="17.33203125" customWidth="1"/>
    <col min="3" max="3" width="16" customWidth="1"/>
    <col min="4" max="4" width="14.5" customWidth="1"/>
    <col min="5" max="5" width="11.1640625" customWidth="1"/>
    <col min="6" max="6" width="10.83203125" customWidth="1"/>
    <col min="7" max="7" width="25.83203125" customWidth="1"/>
    <col min="8" max="8" width="14.83203125" customWidth="1"/>
  </cols>
  <sheetData>
    <row r="1" spans="1:8" ht="26.85" customHeight="1" x14ac:dyDescent="0.2">
      <c r="A1" s="1"/>
      <c r="B1" s="152" t="s">
        <v>0</v>
      </c>
      <c r="C1" s="153"/>
      <c r="D1" s="153"/>
      <c r="E1" s="154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60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64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67</v>
      </c>
      <c r="B10" s="7" t="s">
        <v>20</v>
      </c>
      <c r="C10" s="7" t="s">
        <v>68</v>
      </c>
      <c r="D10" s="23">
        <v>1</v>
      </c>
      <c r="E10" s="24">
        <v>7</v>
      </c>
      <c r="F10" s="24">
        <v>12.8</v>
      </c>
      <c r="G10" s="7" t="s">
        <v>15</v>
      </c>
      <c r="H10" s="24">
        <v>89.6</v>
      </c>
    </row>
    <row r="11" spans="1:8" ht="15" customHeight="1" x14ac:dyDescent="0.2">
      <c r="A11" s="7" t="s">
        <v>67</v>
      </c>
      <c r="B11" s="7" t="s">
        <v>20</v>
      </c>
      <c r="C11" s="7" t="s">
        <v>68</v>
      </c>
      <c r="D11" s="23">
        <v>1</v>
      </c>
      <c r="E11" s="24">
        <v>2.6</v>
      </c>
      <c r="F11" s="24">
        <v>2.1</v>
      </c>
      <c r="G11" s="7" t="s">
        <v>14</v>
      </c>
      <c r="H11" s="24">
        <v>5.46</v>
      </c>
    </row>
    <row r="12" spans="1:8" ht="15" customHeight="1" x14ac:dyDescent="0.2">
      <c r="A12" s="7" t="s">
        <v>67</v>
      </c>
      <c r="B12" s="7" t="s">
        <v>20</v>
      </c>
      <c r="C12" s="7" t="s">
        <v>68</v>
      </c>
      <c r="D12" s="23">
        <v>1</v>
      </c>
      <c r="E12" s="24">
        <v>3.5</v>
      </c>
      <c r="F12" s="24">
        <v>2.2999999999999998</v>
      </c>
      <c r="G12" s="7" t="s">
        <v>14</v>
      </c>
      <c r="H12" s="24">
        <v>8.0500000000000007</v>
      </c>
    </row>
    <row r="13" spans="1:8" ht="13.35" customHeight="1" x14ac:dyDescent="0.2">
      <c r="A13" s="8"/>
      <c r="B13" s="8"/>
      <c r="C13" s="8"/>
      <c r="D13" s="8"/>
      <c r="E13" s="8"/>
      <c r="F13" s="8"/>
      <c r="G13" s="8"/>
      <c r="H13" s="8"/>
    </row>
    <row r="14" spans="1:8" ht="13.5" customHeight="1" x14ac:dyDescent="0.2">
      <c r="A14" s="8"/>
      <c r="B14" s="8"/>
      <c r="C14" s="8"/>
      <c r="D14" s="8"/>
      <c r="E14" s="8"/>
      <c r="F14" s="8"/>
      <c r="G14" s="8"/>
      <c r="H14" s="8"/>
    </row>
    <row r="15" spans="1:8" ht="13.35" customHeight="1" x14ac:dyDescent="0.2">
      <c r="A15" s="8"/>
      <c r="B15" s="8"/>
      <c r="C15" s="8"/>
      <c r="D15" s="8"/>
      <c r="E15" s="8"/>
      <c r="F15" s="8"/>
      <c r="G15" s="8"/>
      <c r="H15" s="8"/>
    </row>
    <row r="16" spans="1:8" ht="13.35" customHeight="1" x14ac:dyDescent="0.2">
      <c r="A16" s="8"/>
      <c r="B16" s="8"/>
      <c r="C16" s="8"/>
      <c r="D16" s="8"/>
      <c r="E16" s="8"/>
      <c r="F16" s="8"/>
      <c r="G16" s="8"/>
      <c r="H16" s="8"/>
    </row>
    <row r="17" spans="1:8" ht="13.35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8">
        <f>SUM(F10:F12)</f>
        <v>17.2</v>
      </c>
      <c r="G27" s="25" t="s">
        <v>11</v>
      </c>
      <c r="H27" s="24">
        <v>89.6</v>
      </c>
    </row>
    <row r="28" spans="1:8" ht="15" customHeight="1" x14ac:dyDescent="0.2">
      <c r="A28" s="126"/>
      <c r="B28" s="127"/>
      <c r="C28" s="127"/>
      <c r="D28" s="127"/>
      <c r="E28" s="127"/>
      <c r="F28" s="128"/>
      <c r="G28" s="25" t="s">
        <v>10</v>
      </c>
      <c r="H28" s="24">
        <v>13.51</v>
      </c>
    </row>
    <row r="29" spans="1:8" ht="53.45" customHeight="1" x14ac:dyDescent="0.2">
      <c r="A29" s="147" t="s">
        <v>59</v>
      </c>
      <c r="B29" s="148"/>
      <c r="C29" s="148"/>
      <c r="D29" s="148"/>
      <c r="E29" s="148"/>
      <c r="F29" s="148"/>
      <c r="G29" s="148"/>
      <c r="H29" s="149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9"/>
  <sheetViews>
    <sheetView topLeftCell="A21" workbookViewId="0">
      <selection activeCell="F27" sqref="F27"/>
    </sheetView>
  </sheetViews>
  <sheetFormatPr defaultRowHeight="12.75" x14ac:dyDescent="0.2"/>
  <cols>
    <col min="1" max="1" width="45.5" customWidth="1"/>
    <col min="2" max="2" width="20.1640625" customWidth="1"/>
    <col min="3" max="3" width="15.5" customWidth="1"/>
    <col min="4" max="4" width="19.1640625" customWidth="1"/>
    <col min="5" max="5" width="12.1640625" customWidth="1"/>
    <col min="6" max="6" width="10.83203125" customWidth="1"/>
    <col min="7" max="7" width="25.5" customWidth="1"/>
    <col min="8" max="8" width="14" customWidth="1"/>
  </cols>
  <sheetData>
    <row r="1" spans="1:8" ht="26.85" customHeight="1" x14ac:dyDescent="0.2">
      <c r="A1" s="1"/>
      <c r="B1" s="163" t="s">
        <v>0</v>
      </c>
      <c r="C1" s="164"/>
      <c r="D1" s="164"/>
      <c r="E1" s="165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60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70</v>
      </c>
      <c r="B10" s="7" t="s">
        <v>21</v>
      </c>
      <c r="C10" s="7" t="s">
        <v>68</v>
      </c>
      <c r="D10" s="23">
        <v>1</v>
      </c>
      <c r="E10" s="24">
        <v>7.4</v>
      </c>
      <c r="F10" s="24">
        <v>13.9</v>
      </c>
      <c r="G10" s="7" t="s">
        <v>14</v>
      </c>
      <c r="H10" s="24">
        <v>102.86</v>
      </c>
    </row>
    <row r="11" spans="1:8" ht="15" customHeight="1" x14ac:dyDescent="0.2">
      <c r="A11" s="7" t="s">
        <v>70</v>
      </c>
      <c r="B11" s="7" t="s">
        <v>21</v>
      </c>
      <c r="C11" s="7" t="s">
        <v>68</v>
      </c>
      <c r="D11" s="23">
        <v>2</v>
      </c>
      <c r="E11" s="24">
        <v>7.6</v>
      </c>
      <c r="F11" s="24">
        <v>15.3</v>
      </c>
      <c r="G11" s="7" t="s">
        <v>15</v>
      </c>
      <c r="H11" s="24">
        <v>116.28</v>
      </c>
    </row>
    <row r="12" spans="1:8" ht="15" customHeight="1" x14ac:dyDescent="0.2">
      <c r="A12" s="7" t="s">
        <v>70</v>
      </c>
      <c r="B12" s="7" t="s">
        <v>21</v>
      </c>
      <c r="C12" s="7" t="s">
        <v>68</v>
      </c>
      <c r="D12" s="23">
        <v>3</v>
      </c>
      <c r="E12" s="24">
        <v>75.5</v>
      </c>
      <c r="F12" s="24">
        <v>1.3</v>
      </c>
      <c r="G12" s="7" t="s">
        <v>15</v>
      </c>
      <c r="H12" s="24">
        <v>98.15</v>
      </c>
    </row>
    <row r="13" spans="1:8" ht="15" customHeight="1" x14ac:dyDescent="0.2">
      <c r="A13" s="7" t="s">
        <v>70</v>
      </c>
      <c r="B13" s="7" t="s">
        <v>21</v>
      </c>
      <c r="C13" s="7" t="s">
        <v>68</v>
      </c>
      <c r="D13" s="23">
        <v>4</v>
      </c>
      <c r="E13" s="24">
        <v>3.3</v>
      </c>
      <c r="F13" s="24">
        <v>20.5</v>
      </c>
      <c r="G13" s="7" t="s">
        <v>14</v>
      </c>
      <c r="H13" s="24">
        <v>67.650000000000006</v>
      </c>
    </row>
    <row r="14" spans="1:8" ht="15" customHeight="1" x14ac:dyDescent="0.2">
      <c r="A14" s="7" t="s">
        <v>70</v>
      </c>
      <c r="B14" s="7" t="s">
        <v>21</v>
      </c>
      <c r="C14" s="7" t="s">
        <v>68</v>
      </c>
      <c r="D14" s="23">
        <v>5</v>
      </c>
      <c r="E14" s="24">
        <v>15.6</v>
      </c>
      <c r="F14" s="24">
        <v>3.8</v>
      </c>
      <c r="G14" s="7" t="s">
        <v>14</v>
      </c>
      <c r="H14" s="24">
        <v>59.28</v>
      </c>
    </row>
    <row r="15" spans="1:8" ht="15" customHeight="1" x14ac:dyDescent="0.2">
      <c r="A15" s="7" t="s">
        <v>70</v>
      </c>
      <c r="B15" s="7" t="s">
        <v>21</v>
      </c>
      <c r="C15" s="7" t="s">
        <v>68</v>
      </c>
      <c r="D15" s="23">
        <v>6</v>
      </c>
      <c r="E15" s="24">
        <v>10.5</v>
      </c>
      <c r="F15" s="24">
        <v>11.5</v>
      </c>
      <c r="G15" s="7" t="s">
        <v>15</v>
      </c>
      <c r="H15" s="24">
        <v>120.75</v>
      </c>
    </row>
    <row r="16" spans="1:8" ht="15" customHeight="1" x14ac:dyDescent="0.2">
      <c r="A16" s="7" t="s">
        <v>71</v>
      </c>
      <c r="B16" s="7" t="s">
        <v>21</v>
      </c>
      <c r="C16" s="7" t="s">
        <v>68</v>
      </c>
      <c r="D16" s="23">
        <v>7</v>
      </c>
      <c r="E16" s="24">
        <v>3.8</v>
      </c>
      <c r="F16" s="24">
        <v>9.1</v>
      </c>
      <c r="G16" s="7" t="s">
        <v>14</v>
      </c>
      <c r="H16" s="24">
        <v>34.58</v>
      </c>
    </row>
    <row r="17" spans="1:8" ht="15" customHeight="1" x14ac:dyDescent="0.2">
      <c r="A17" s="7" t="s">
        <v>72</v>
      </c>
      <c r="B17" s="7" t="s">
        <v>21</v>
      </c>
      <c r="C17" s="7" t="s">
        <v>68</v>
      </c>
      <c r="D17" s="23">
        <v>8</v>
      </c>
      <c r="E17" s="24">
        <v>30.5</v>
      </c>
      <c r="F17" s="24">
        <v>6.2</v>
      </c>
      <c r="G17" s="7" t="s">
        <v>14</v>
      </c>
      <c r="H17" s="24">
        <v>189.1</v>
      </c>
    </row>
    <row r="18" spans="1:8" ht="15" customHeight="1" x14ac:dyDescent="0.2">
      <c r="A18" s="7" t="s">
        <v>70</v>
      </c>
      <c r="B18" s="7" t="s">
        <v>21</v>
      </c>
      <c r="C18" s="7" t="s">
        <v>68</v>
      </c>
      <c r="D18" s="23">
        <v>9</v>
      </c>
      <c r="E18" s="24">
        <v>4.5</v>
      </c>
      <c r="F18" s="24">
        <v>2.6</v>
      </c>
      <c r="G18" s="7" t="s">
        <v>15</v>
      </c>
      <c r="H18" s="24">
        <v>11.7</v>
      </c>
    </row>
    <row r="19" spans="1:8" ht="15" customHeight="1" x14ac:dyDescent="0.2">
      <c r="A19" s="7" t="s">
        <v>72</v>
      </c>
      <c r="B19" s="7" t="s">
        <v>21</v>
      </c>
      <c r="C19" s="7" t="s">
        <v>68</v>
      </c>
      <c r="D19" s="23">
        <v>10</v>
      </c>
      <c r="E19" s="24">
        <v>5.8</v>
      </c>
      <c r="F19" s="24">
        <v>16.2</v>
      </c>
      <c r="G19" s="7" t="s">
        <v>14</v>
      </c>
      <c r="H19" s="24">
        <v>93.96</v>
      </c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8">
        <f>SUM(F10:F19)</f>
        <v>100.39999999999999</v>
      </c>
      <c r="G27" s="25" t="s">
        <v>11</v>
      </c>
      <c r="H27" s="24">
        <v>346.88</v>
      </c>
    </row>
    <row r="28" spans="1:8" ht="15" customHeight="1" x14ac:dyDescent="0.2">
      <c r="A28" s="126"/>
      <c r="B28" s="127"/>
      <c r="C28" s="127"/>
      <c r="D28" s="127"/>
      <c r="E28" s="127"/>
      <c r="F28" s="128"/>
      <c r="G28" s="25" t="s">
        <v>10</v>
      </c>
      <c r="H28" s="24">
        <v>547.42999999999995</v>
      </c>
    </row>
    <row r="29" spans="1:8" ht="53.45" customHeight="1" x14ac:dyDescent="0.2">
      <c r="A29" s="160" t="s">
        <v>59</v>
      </c>
      <c r="B29" s="161"/>
      <c r="C29" s="161"/>
      <c r="D29" s="161"/>
      <c r="E29" s="161"/>
      <c r="F29" s="161"/>
      <c r="G29" s="161"/>
      <c r="H29" s="162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60"/>
  <sheetViews>
    <sheetView topLeftCell="A44" workbookViewId="0">
      <selection activeCell="F58" sqref="F58"/>
    </sheetView>
  </sheetViews>
  <sheetFormatPr defaultRowHeight="12.75" x14ac:dyDescent="0.2"/>
  <cols>
    <col min="1" max="1" width="39.33203125" customWidth="1"/>
    <col min="2" max="2" width="16.1640625" customWidth="1"/>
    <col min="3" max="3" width="24.6640625" customWidth="1"/>
    <col min="4" max="4" width="17.1640625" customWidth="1"/>
    <col min="5" max="5" width="11.1640625" customWidth="1"/>
    <col min="6" max="6" width="10.83203125" customWidth="1"/>
    <col min="7" max="7" width="24.83203125" customWidth="1"/>
    <col min="8" max="8" width="11.1640625" customWidth="1"/>
  </cols>
  <sheetData>
    <row r="1" spans="1:8" ht="26.85" customHeight="1" x14ac:dyDescent="0.2">
      <c r="A1" s="1"/>
      <c r="B1" s="166" t="s">
        <v>0</v>
      </c>
      <c r="C1" s="167"/>
      <c r="D1" s="167"/>
      <c r="E1" s="168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73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74</v>
      </c>
      <c r="B10" s="7" t="s">
        <v>23</v>
      </c>
      <c r="C10" s="7" t="s">
        <v>75</v>
      </c>
      <c r="D10" s="23">
        <v>1</v>
      </c>
      <c r="E10" s="24">
        <v>2.6</v>
      </c>
      <c r="F10" s="24">
        <v>7.2</v>
      </c>
      <c r="G10" s="7" t="s">
        <v>14</v>
      </c>
      <c r="H10" s="24">
        <v>18.72</v>
      </c>
    </row>
    <row r="11" spans="1:8" ht="15" customHeight="1" x14ac:dyDescent="0.2">
      <c r="A11" s="7" t="s">
        <v>76</v>
      </c>
      <c r="B11" s="7" t="s">
        <v>23</v>
      </c>
      <c r="C11" s="7" t="s">
        <v>77</v>
      </c>
      <c r="D11" s="23">
        <v>2</v>
      </c>
      <c r="E11" s="24">
        <v>2.8</v>
      </c>
      <c r="F11" s="24">
        <v>4.5</v>
      </c>
      <c r="G11" s="7" t="s">
        <v>14</v>
      </c>
      <c r="H11" s="24">
        <v>12.6</v>
      </c>
    </row>
    <row r="12" spans="1:8" ht="15" customHeight="1" x14ac:dyDescent="0.2">
      <c r="A12" s="7" t="s">
        <v>76</v>
      </c>
      <c r="B12" s="7" t="s">
        <v>23</v>
      </c>
      <c r="C12" s="7" t="s">
        <v>77</v>
      </c>
      <c r="D12" s="23">
        <v>2</v>
      </c>
      <c r="E12" s="24">
        <v>2.6</v>
      </c>
      <c r="F12" s="24">
        <v>5.2</v>
      </c>
      <c r="G12" s="7" t="s">
        <v>14</v>
      </c>
      <c r="H12" s="24">
        <v>13.52</v>
      </c>
    </row>
    <row r="13" spans="1:8" ht="15" customHeight="1" x14ac:dyDescent="0.2">
      <c r="A13" s="7" t="s">
        <v>78</v>
      </c>
      <c r="B13" s="7" t="s">
        <v>23</v>
      </c>
      <c r="C13" s="7" t="s">
        <v>79</v>
      </c>
      <c r="D13" s="23">
        <v>3</v>
      </c>
      <c r="E13" s="24">
        <v>2.2000000000000002</v>
      </c>
      <c r="F13" s="24">
        <v>3.4</v>
      </c>
      <c r="G13" s="7" t="s">
        <v>15</v>
      </c>
      <c r="H13" s="24">
        <v>7.48</v>
      </c>
    </row>
    <row r="14" spans="1:8" ht="15" customHeight="1" x14ac:dyDescent="0.2">
      <c r="A14" s="7" t="s">
        <v>78</v>
      </c>
      <c r="B14" s="7" t="s">
        <v>23</v>
      </c>
      <c r="C14" s="7" t="s">
        <v>79</v>
      </c>
      <c r="D14" s="23">
        <v>3</v>
      </c>
      <c r="E14" s="24">
        <v>2.2999999999999998</v>
      </c>
      <c r="F14" s="24">
        <v>1.8</v>
      </c>
      <c r="G14" s="7" t="s">
        <v>15</v>
      </c>
      <c r="H14" s="24">
        <v>4.1399999999999997</v>
      </c>
    </row>
    <row r="15" spans="1:8" ht="15" customHeight="1" x14ac:dyDescent="0.2">
      <c r="A15" s="7" t="s">
        <v>78</v>
      </c>
      <c r="B15" s="7" t="s">
        <v>23</v>
      </c>
      <c r="C15" s="7" t="s">
        <v>79</v>
      </c>
      <c r="D15" s="23">
        <v>3</v>
      </c>
      <c r="E15" s="24">
        <v>3.2</v>
      </c>
      <c r="F15" s="24">
        <v>7.1</v>
      </c>
      <c r="G15" s="7" t="s">
        <v>15</v>
      </c>
      <c r="H15" s="24">
        <v>22.72</v>
      </c>
    </row>
    <row r="16" spans="1:8" ht="15" customHeight="1" x14ac:dyDescent="0.2">
      <c r="A16" s="7" t="s">
        <v>80</v>
      </c>
      <c r="B16" s="7" t="s">
        <v>23</v>
      </c>
      <c r="C16" s="7" t="s">
        <v>81</v>
      </c>
      <c r="D16" s="23">
        <v>4</v>
      </c>
      <c r="E16" s="24">
        <v>3.5</v>
      </c>
      <c r="F16" s="24">
        <v>8.1999999999999993</v>
      </c>
      <c r="G16" s="7" t="s">
        <v>14</v>
      </c>
      <c r="H16" s="24">
        <v>28.7</v>
      </c>
    </row>
    <row r="17" spans="1:8" ht="15" customHeight="1" x14ac:dyDescent="0.2">
      <c r="A17" s="7" t="s">
        <v>74</v>
      </c>
      <c r="B17" s="7" t="s">
        <v>23</v>
      </c>
      <c r="C17" s="7" t="s">
        <v>82</v>
      </c>
      <c r="D17" s="23">
        <v>5</v>
      </c>
      <c r="E17" s="24">
        <v>4.2</v>
      </c>
      <c r="F17" s="24">
        <v>3.9</v>
      </c>
      <c r="G17" s="7" t="s">
        <v>14</v>
      </c>
      <c r="H17" s="24">
        <v>16.38</v>
      </c>
    </row>
    <row r="18" spans="1:8" ht="15" customHeight="1" x14ac:dyDescent="0.2">
      <c r="A18" s="7" t="s">
        <v>83</v>
      </c>
      <c r="B18" s="7" t="s">
        <v>23</v>
      </c>
      <c r="C18" s="7" t="s">
        <v>84</v>
      </c>
      <c r="D18" s="23">
        <v>6</v>
      </c>
      <c r="E18" s="24">
        <v>6.8</v>
      </c>
      <c r="F18" s="24">
        <v>9.5</v>
      </c>
      <c r="G18" s="7" t="s">
        <v>15</v>
      </c>
      <c r="H18" s="24">
        <v>64.599999999999994</v>
      </c>
    </row>
    <row r="19" spans="1:8" ht="15" customHeight="1" x14ac:dyDescent="0.2">
      <c r="A19" s="7" t="s">
        <v>74</v>
      </c>
      <c r="B19" s="7" t="s">
        <v>23</v>
      </c>
      <c r="C19" s="7" t="s">
        <v>85</v>
      </c>
      <c r="D19" s="23">
        <v>7</v>
      </c>
      <c r="E19" s="24">
        <v>5.5</v>
      </c>
      <c r="F19" s="24">
        <v>7.2</v>
      </c>
      <c r="G19" s="7" t="s">
        <v>14</v>
      </c>
      <c r="H19" s="24">
        <v>39.6</v>
      </c>
    </row>
    <row r="20" spans="1:8" ht="15" customHeight="1" x14ac:dyDescent="0.2">
      <c r="A20" s="7" t="s">
        <v>86</v>
      </c>
      <c r="B20" s="7" t="s">
        <v>23</v>
      </c>
      <c r="C20" s="7" t="s">
        <v>87</v>
      </c>
      <c r="D20" s="23">
        <v>8</v>
      </c>
      <c r="E20" s="24">
        <v>2.6</v>
      </c>
      <c r="F20" s="24">
        <v>4.0999999999999996</v>
      </c>
      <c r="G20" s="7" t="s">
        <v>14</v>
      </c>
      <c r="H20" s="24">
        <v>10.66</v>
      </c>
    </row>
    <row r="21" spans="1:8" ht="15" customHeight="1" x14ac:dyDescent="0.2">
      <c r="A21" s="7" t="s">
        <v>86</v>
      </c>
      <c r="B21" s="7" t="s">
        <v>23</v>
      </c>
      <c r="C21" s="7" t="s">
        <v>88</v>
      </c>
      <c r="D21" s="23">
        <v>8</v>
      </c>
      <c r="E21" s="24">
        <v>2.2999999999999998</v>
      </c>
      <c r="F21" s="24">
        <v>4.1500000000000004</v>
      </c>
      <c r="G21" s="7" t="s">
        <v>14</v>
      </c>
      <c r="H21" s="24">
        <v>9.5500000000000007</v>
      </c>
    </row>
    <row r="22" spans="1:8" ht="15" customHeight="1" x14ac:dyDescent="0.2">
      <c r="A22" s="7" t="s">
        <v>86</v>
      </c>
      <c r="B22" s="7" t="s">
        <v>23</v>
      </c>
      <c r="C22" s="7" t="s">
        <v>89</v>
      </c>
      <c r="D22" s="23">
        <v>8</v>
      </c>
      <c r="E22" s="24">
        <v>2.5</v>
      </c>
      <c r="F22" s="24">
        <v>2.5</v>
      </c>
      <c r="G22" s="7" t="s">
        <v>14</v>
      </c>
      <c r="H22" s="24">
        <v>6.25</v>
      </c>
    </row>
    <row r="23" spans="1:8" ht="15" customHeight="1" x14ac:dyDescent="0.2">
      <c r="A23" s="7" t="s">
        <v>86</v>
      </c>
      <c r="B23" s="7" t="s">
        <v>23</v>
      </c>
      <c r="C23" s="7" t="s">
        <v>89</v>
      </c>
      <c r="D23" s="23">
        <v>9</v>
      </c>
      <c r="E23" s="24">
        <v>3.5</v>
      </c>
      <c r="F23" s="24">
        <v>5.0999999999999996</v>
      </c>
      <c r="G23" s="7" t="s">
        <v>14</v>
      </c>
      <c r="H23" s="24">
        <v>17.850000000000001</v>
      </c>
    </row>
    <row r="24" spans="1:8" ht="15" customHeight="1" x14ac:dyDescent="0.2">
      <c r="A24" s="7" t="s">
        <v>90</v>
      </c>
      <c r="B24" s="7" t="s">
        <v>23</v>
      </c>
      <c r="C24" s="7" t="s">
        <v>91</v>
      </c>
      <c r="D24" s="23">
        <v>10</v>
      </c>
      <c r="E24" s="24">
        <v>3.6</v>
      </c>
      <c r="F24" s="24">
        <v>5.2</v>
      </c>
      <c r="G24" s="7" t="s">
        <v>14</v>
      </c>
      <c r="H24" s="24">
        <v>18.72</v>
      </c>
    </row>
    <row r="25" spans="1:8" ht="15" customHeight="1" x14ac:dyDescent="0.2">
      <c r="A25" s="7" t="s">
        <v>90</v>
      </c>
      <c r="B25" s="7" t="s">
        <v>23</v>
      </c>
      <c r="C25" s="7" t="s">
        <v>92</v>
      </c>
      <c r="D25" s="23">
        <v>11</v>
      </c>
      <c r="E25" s="24">
        <v>4.5</v>
      </c>
      <c r="F25" s="24">
        <v>7.2</v>
      </c>
      <c r="G25" s="7" t="s">
        <v>15</v>
      </c>
      <c r="H25" s="24">
        <v>32.4</v>
      </c>
    </row>
    <row r="26" spans="1:8" ht="15" customHeight="1" x14ac:dyDescent="0.2">
      <c r="A26" s="7" t="s">
        <v>83</v>
      </c>
      <c r="B26" s="7" t="s">
        <v>23</v>
      </c>
      <c r="C26" s="7" t="s">
        <v>93</v>
      </c>
      <c r="D26" s="23">
        <v>12</v>
      </c>
      <c r="E26" s="24">
        <v>1.1000000000000001</v>
      </c>
      <c r="F26" s="24">
        <v>1.5</v>
      </c>
      <c r="G26" s="7" t="s">
        <v>14</v>
      </c>
      <c r="H26" s="24">
        <v>1.65</v>
      </c>
    </row>
    <row r="27" spans="1:8" ht="15" customHeight="1" x14ac:dyDescent="0.2">
      <c r="A27" s="7" t="s">
        <v>90</v>
      </c>
      <c r="B27" s="7" t="s">
        <v>23</v>
      </c>
      <c r="C27" s="7" t="s">
        <v>94</v>
      </c>
      <c r="D27" s="23">
        <v>13</v>
      </c>
      <c r="E27" s="24">
        <v>3</v>
      </c>
      <c r="F27" s="24">
        <v>5.2</v>
      </c>
      <c r="G27" s="7" t="s">
        <v>15</v>
      </c>
      <c r="H27" s="24">
        <v>15.6</v>
      </c>
    </row>
    <row r="28" spans="1:8" ht="15" customHeight="1" x14ac:dyDescent="0.2">
      <c r="A28" s="7" t="s">
        <v>95</v>
      </c>
      <c r="B28" s="7" t="s">
        <v>23</v>
      </c>
      <c r="C28" s="7" t="s">
        <v>96</v>
      </c>
      <c r="D28" s="23">
        <v>14</v>
      </c>
      <c r="E28" s="24">
        <v>3.7</v>
      </c>
      <c r="F28" s="24">
        <v>5.2</v>
      </c>
      <c r="G28" s="7" t="s">
        <v>15</v>
      </c>
      <c r="H28" s="24">
        <v>19.239999999999998</v>
      </c>
    </row>
    <row r="29" spans="1:8" ht="15" customHeight="1" x14ac:dyDescent="0.2">
      <c r="A29" s="7" t="s">
        <v>90</v>
      </c>
      <c r="B29" s="7" t="s">
        <v>23</v>
      </c>
      <c r="C29" s="7" t="s">
        <v>89</v>
      </c>
      <c r="D29" s="23">
        <v>15</v>
      </c>
      <c r="E29" s="24">
        <v>3.4</v>
      </c>
      <c r="F29" s="24">
        <v>16.8</v>
      </c>
      <c r="G29" s="7" t="s">
        <v>14</v>
      </c>
      <c r="H29" s="24">
        <v>57.12</v>
      </c>
    </row>
    <row r="30" spans="1:8" ht="15" customHeight="1" x14ac:dyDescent="0.2">
      <c r="A30" s="7" t="s">
        <v>97</v>
      </c>
      <c r="B30" s="7" t="s">
        <v>23</v>
      </c>
      <c r="C30" s="7" t="s">
        <v>98</v>
      </c>
      <c r="D30" s="23">
        <v>16</v>
      </c>
      <c r="E30" s="24">
        <v>25.8</v>
      </c>
      <c r="F30" s="24">
        <v>7</v>
      </c>
      <c r="G30" s="7" t="s">
        <v>14</v>
      </c>
      <c r="H30" s="24">
        <v>180.6</v>
      </c>
    </row>
    <row r="31" spans="1:8" ht="15" customHeight="1" x14ac:dyDescent="0.2">
      <c r="A31" s="7" t="s">
        <v>97</v>
      </c>
      <c r="B31" s="7" t="s">
        <v>23</v>
      </c>
      <c r="C31" s="7" t="s">
        <v>99</v>
      </c>
      <c r="D31" s="23">
        <v>16</v>
      </c>
      <c r="E31" s="24">
        <v>4.2</v>
      </c>
      <c r="F31" s="24">
        <v>9.5</v>
      </c>
      <c r="G31" s="7" t="s">
        <v>14</v>
      </c>
      <c r="H31" s="24">
        <v>39.9</v>
      </c>
    </row>
    <row r="32" spans="1:8" ht="15" customHeight="1" x14ac:dyDescent="0.2">
      <c r="A32" s="7" t="s">
        <v>97</v>
      </c>
      <c r="B32" s="7" t="s">
        <v>23</v>
      </c>
      <c r="C32" s="7" t="s">
        <v>99</v>
      </c>
      <c r="D32" s="23">
        <v>16</v>
      </c>
      <c r="E32" s="24">
        <v>2.7</v>
      </c>
      <c r="F32" s="24">
        <v>13.5</v>
      </c>
      <c r="G32" s="7" t="s">
        <v>14</v>
      </c>
      <c r="H32" s="24">
        <v>36.450000000000003</v>
      </c>
    </row>
    <row r="33" spans="1:8" ht="15" customHeight="1" x14ac:dyDescent="0.2">
      <c r="A33" s="7" t="s">
        <v>100</v>
      </c>
      <c r="B33" s="7" t="s">
        <v>23</v>
      </c>
      <c r="C33" s="7" t="s">
        <v>68</v>
      </c>
      <c r="D33" s="23">
        <v>17</v>
      </c>
      <c r="E33" s="24">
        <v>2.5</v>
      </c>
      <c r="F33" s="24">
        <v>2.5</v>
      </c>
      <c r="G33" s="26" t="s">
        <v>14</v>
      </c>
      <c r="H33" s="24">
        <v>6.25</v>
      </c>
    </row>
    <row r="34" spans="1:8" ht="15" customHeight="1" x14ac:dyDescent="0.2">
      <c r="A34" s="7" t="s">
        <v>101</v>
      </c>
      <c r="B34" s="7" t="s">
        <v>23</v>
      </c>
      <c r="C34" s="7" t="s">
        <v>68</v>
      </c>
      <c r="D34" s="23">
        <v>18</v>
      </c>
      <c r="E34" s="24">
        <v>7.2</v>
      </c>
      <c r="F34" s="24">
        <v>13.4</v>
      </c>
      <c r="G34" s="27" t="s">
        <v>15</v>
      </c>
      <c r="H34" s="24">
        <v>96.48</v>
      </c>
    </row>
    <row r="35" spans="1:8" ht="15" customHeight="1" x14ac:dyDescent="0.2">
      <c r="A35" s="7" t="s">
        <v>102</v>
      </c>
      <c r="B35" s="7" t="s">
        <v>23</v>
      </c>
      <c r="C35" s="7" t="s">
        <v>68</v>
      </c>
      <c r="D35" s="23">
        <v>19</v>
      </c>
      <c r="E35" s="24">
        <v>1.5</v>
      </c>
      <c r="F35" s="24">
        <v>14.8</v>
      </c>
      <c r="G35" s="26" t="s">
        <v>14</v>
      </c>
      <c r="H35" s="24">
        <v>22.2</v>
      </c>
    </row>
    <row r="36" spans="1:8" ht="15" customHeight="1" x14ac:dyDescent="0.2">
      <c r="A36" s="7" t="s">
        <v>103</v>
      </c>
      <c r="B36" s="7" t="s">
        <v>23</v>
      </c>
      <c r="C36" s="7" t="s">
        <v>68</v>
      </c>
      <c r="D36" s="23">
        <v>20</v>
      </c>
      <c r="E36" s="24">
        <v>2.5</v>
      </c>
      <c r="F36" s="24">
        <v>6.5</v>
      </c>
      <c r="G36" s="26" t="s">
        <v>14</v>
      </c>
      <c r="H36" s="24">
        <v>16.25</v>
      </c>
    </row>
    <row r="37" spans="1:8" ht="15" customHeight="1" x14ac:dyDescent="0.2">
      <c r="A37" s="7" t="s">
        <v>104</v>
      </c>
      <c r="B37" s="7" t="s">
        <v>23</v>
      </c>
      <c r="C37" s="7" t="s">
        <v>68</v>
      </c>
      <c r="D37" s="23">
        <v>21</v>
      </c>
      <c r="E37" s="24">
        <v>2.5</v>
      </c>
      <c r="F37" s="24">
        <v>5.5</v>
      </c>
      <c r="G37" s="26" t="s">
        <v>14</v>
      </c>
      <c r="H37" s="24">
        <v>13.75</v>
      </c>
    </row>
    <row r="38" spans="1:8" ht="15" customHeight="1" x14ac:dyDescent="0.2">
      <c r="A38" s="7" t="s">
        <v>105</v>
      </c>
      <c r="B38" s="7" t="s">
        <v>23</v>
      </c>
      <c r="C38" s="7" t="s">
        <v>68</v>
      </c>
      <c r="D38" s="23">
        <v>21</v>
      </c>
      <c r="E38" s="24">
        <v>2</v>
      </c>
      <c r="F38" s="24">
        <v>2.5</v>
      </c>
      <c r="G38" s="26" t="s">
        <v>14</v>
      </c>
      <c r="H38" s="24">
        <v>5</v>
      </c>
    </row>
    <row r="39" spans="1:8" ht="15" customHeight="1" x14ac:dyDescent="0.2">
      <c r="A39" s="7" t="s">
        <v>105</v>
      </c>
      <c r="B39" s="7" t="s">
        <v>23</v>
      </c>
      <c r="C39" s="7" t="s">
        <v>68</v>
      </c>
      <c r="D39" s="23">
        <v>21</v>
      </c>
      <c r="E39" s="24">
        <v>1.5</v>
      </c>
      <c r="F39" s="24">
        <v>6.2</v>
      </c>
      <c r="G39" s="26" t="s">
        <v>14</v>
      </c>
      <c r="H39" s="24">
        <v>9.3000000000000007</v>
      </c>
    </row>
    <row r="40" spans="1:8" ht="15" customHeight="1" x14ac:dyDescent="0.2">
      <c r="A40" s="7" t="s">
        <v>105</v>
      </c>
      <c r="B40" s="7" t="s">
        <v>23</v>
      </c>
      <c r="C40" s="7" t="s">
        <v>68</v>
      </c>
      <c r="D40" s="23">
        <v>21</v>
      </c>
      <c r="E40" s="24">
        <v>6.2</v>
      </c>
      <c r="F40" s="24">
        <v>13.8</v>
      </c>
      <c r="G40" s="26" t="s">
        <v>14</v>
      </c>
      <c r="H40" s="24">
        <v>85.56</v>
      </c>
    </row>
    <row r="41" spans="1:8" ht="15" customHeight="1" x14ac:dyDescent="0.2">
      <c r="A41" s="7" t="s">
        <v>103</v>
      </c>
      <c r="B41" s="7" t="s">
        <v>23</v>
      </c>
      <c r="C41" s="7" t="s">
        <v>68</v>
      </c>
      <c r="D41" s="23">
        <v>22</v>
      </c>
      <c r="E41" s="24">
        <v>3.5</v>
      </c>
      <c r="F41" s="24">
        <v>15.5</v>
      </c>
      <c r="G41" s="26" t="s">
        <v>14</v>
      </c>
      <c r="H41" s="24">
        <v>54.25</v>
      </c>
    </row>
    <row r="42" spans="1:8" ht="15" customHeight="1" x14ac:dyDescent="0.2">
      <c r="A42" s="7" t="s">
        <v>102</v>
      </c>
      <c r="B42" s="7" t="s">
        <v>23</v>
      </c>
      <c r="C42" s="7" t="s">
        <v>68</v>
      </c>
      <c r="D42" s="23">
        <v>23</v>
      </c>
      <c r="E42" s="24">
        <v>1.5</v>
      </c>
      <c r="F42" s="24">
        <v>4.5</v>
      </c>
      <c r="G42" s="26" t="s">
        <v>14</v>
      </c>
      <c r="H42" s="24">
        <v>6.75</v>
      </c>
    </row>
    <row r="43" spans="1:8" ht="15" customHeight="1" x14ac:dyDescent="0.2">
      <c r="A43" s="7" t="s">
        <v>106</v>
      </c>
      <c r="B43" s="7" t="s">
        <v>23</v>
      </c>
      <c r="C43" s="7" t="s">
        <v>68</v>
      </c>
      <c r="D43" s="23">
        <v>24</v>
      </c>
      <c r="E43" s="24">
        <v>6</v>
      </c>
      <c r="F43" s="24">
        <v>42</v>
      </c>
      <c r="G43" s="26" t="s">
        <v>14</v>
      </c>
      <c r="H43" s="24">
        <v>252</v>
      </c>
    </row>
    <row r="44" spans="1:8" ht="15" customHeight="1" x14ac:dyDescent="0.2">
      <c r="A44" s="7" t="s">
        <v>76</v>
      </c>
      <c r="B44" s="7" t="s">
        <v>23</v>
      </c>
      <c r="C44" s="7" t="s">
        <v>68</v>
      </c>
      <c r="D44" s="23">
        <v>25</v>
      </c>
      <c r="E44" s="24">
        <v>3.8</v>
      </c>
      <c r="F44" s="24">
        <v>21.1</v>
      </c>
      <c r="G44" s="26" t="s">
        <v>14</v>
      </c>
      <c r="H44" s="24">
        <v>80.180000000000007</v>
      </c>
    </row>
    <row r="45" spans="1:8" ht="15" customHeight="1" x14ac:dyDescent="0.2">
      <c r="A45" s="7" t="s">
        <v>107</v>
      </c>
      <c r="B45" s="7" t="s">
        <v>23</v>
      </c>
      <c r="C45" s="7" t="s">
        <v>68</v>
      </c>
      <c r="D45" s="23">
        <v>26</v>
      </c>
      <c r="E45" s="24">
        <v>22.35</v>
      </c>
      <c r="F45" s="24">
        <v>3.8</v>
      </c>
      <c r="G45" s="26" t="s">
        <v>14</v>
      </c>
      <c r="H45" s="24">
        <v>84.93</v>
      </c>
    </row>
    <row r="46" spans="1:8" ht="15" customHeight="1" x14ac:dyDescent="0.2">
      <c r="A46" s="7" t="s">
        <v>106</v>
      </c>
      <c r="B46" s="7" t="s">
        <v>23</v>
      </c>
      <c r="C46" s="7" t="s">
        <v>68</v>
      </c>
      <c r="D46" s="23">
        <v>27</v>
      </c>
      <c r="E46" s="24">
        <v>3.2</v>
      </c>
      <c r="F46" s="24">
        <v>26.7</v>
      </c>
      <c r="G46" s="26" t="s">
        <v>14</v>
      </c>
      <c r="H46" s="24">
        <v>85.44</v>
      </c>
    </row>
    <row r="47" spans="1:8" ht="15" customHeight="1" x14ac:dyDescent="0.2">
      <c r="A47" s="7" t="s">
        <v>107</v>
      </c>
      <c r="B47" s="7" t="s">
        <v>23</v>
      </c>
      <c r="C47" s="7" t="s">
        <v>68</v>
      </c>
      <c r="D47" s="23">
        <v>28</v>
      </c>
      <c r="E47" s="24">
        <v>2.8</v>
      </c>
      <c r="F47" s="24">
        <v>6.2</v>
      </c>
      <c r="G47" s="26" t="s">
        <v>14</v>
      </c>
      <c r="H47" s="24">
        <v>17.36</v>
      </c>
    </row>
    <row r="48" spans="1:8" ht="15" customHeight="1" x14ac:dyDescent="0.2">
      <c r="A48" s="7" t="s">
        <v>107</v>
      </c>
      <c r="B48" s="7" t="s">
        <v>23</v>
      </c>
      <c r="C48" s="7" t="s">
        <v>68</v>
      </c>
      <c r="D48" s="23">
        <v>28</v>
      </c>
      <c r="E48" s="24">
        <v>2.5</v>
      </c>
      <c r="F48" s="24">
        <v>5.3</v>
      </c>
      <c r="G48" s="26" t="s">
        <v>14</v>
      </c>
      <c r="H48" s="24">
        <v>13.25</v>
      </c>
    </row>
    <row r="49" spans="1:8" ht="15" customHeight="1" x14ac:dyDescent="0.2">
      <c r="A49" s="7" t="s">
        <v>107</v>
      </c>
      <c r="B49" s="7" t="s">
        <v>23</v>
      </c>
      <c r="C49" s="7" t="s">
        <v>68</v>
      </c>
      <c r="D49" s="23">
        <v>29</v>
      </c>
      <c r="E49" s="24">
        <v>21.12</v>
      </c>
      <c r="F49" s="24">
        <v>3.3</v>
      </c>
      <c r="G49" s="26" t="s">
        <v>14</v>
      </c>
      <c r="H49" s="24">
        <v>69.7</v>
      </c>
    </row>
    <row r="50" spans="1:8" ht="15" customHeight="1" x14ac:dyDescent="0.2">
      <c r="A50" s="7" t="s">
        <v>107</v>
      </c>
      <c r="B50" s="7" t="s">
        <v>23</v>
      </c>
      <c r="C50" s="7" t="s">
        <v>68</v>
      </c>
      <c r="D50" s="23">
        <v>30</v>
      </c>
      <c r="E50" s="24">
        <v>22.3</v>
      </c>
      <c r="F50" s="24">
        <v>3</v>
      </c>
      <c r="G50" s="26" t="s">
        <v>14</v>
      </c>
      <c r="H50" s="24">
        <v>66.900000000000006</v>
      </c>
    </row>
    <row r="51" spans="1:8" ht="15" customHeight="1" x14ac:dyDescent="0.2">
      <c r="A51" s="7" t="s">
        <v>107</v>
      </c>
      <c r="B51" s="7" t="s">
        <v>23</v>
      </c>
      <c r="C51" s="7" t="s">
        <v>68</v>
      </c>
      <c r="D51" s="23">
        <v>31</v>
      </c>
      <c r="E51" s="24">
        <v>21.8</v>
      </c>
      <c r="F51" s="24">
        <v>3</v>
      </c>
      <c r="G51" s="26" t="s">
        <v>14</v>
      </c>
      <c r="H51" s="24">
        <v>65.400000000000006</v>
      </c>
    </row>
    <row r="52" spans="1:8" ht="15" customHeight="1" x14ac:dyDescent="0.2">
      <c r="A52" s="7" t="s">
        <v>107</v>
      </c>
      <c r="B52" s="7" t="s">
        <v>23</v>
      </c>
      <c r="C52" s="7" t="s">
        <v>68</v>
      </c>
      <c r="D52" s="23">
        <v>31</v>
      </c>
      <c r="E52" s="24">
        <v>5</v>
      </c>
      <c r="F52" s="24">
        <v>2.8</v>
      </c>
      <c r="G52" s="26" t="s">
        <v>14</v>
      </c>
      <c r="H52" s="24">
        <v>14</v>
      </c>
    </row>
    <row r="53" spans="1:8" ht="15" customHeight="1" x14ac:dyDescent="0.2">
      <c r="A53" s="7" t="s">
        <v>90</v>
      </c>
      <c r="B53" s="7" t="s">
        <v>23</v>
      </c>
      <c r="C53" s="7" t="s">
        <v>68</v>
      </c>
      <c r="D53" s="23">
        <v>32</v>
      </c>
      <c r="E53" s="24">
        <v>1.5</v>
      </c>
      <c r="F53" s="24">
        <v>2.5</v>
      </c>
      <c r="G53" s="26" t="s">
        <v>14</v>
      </c>
      <c r="H53" s="24">
        <v>3.75</v>
      </c>
    </row>
    <row r="54" spans="1:8" ht="15" customHeight="1" x14ac:dyDescent="0.2">
      <c r="A54" s="7" t="s">
        <v>90</v>
      </c>
      <c r="B54" s="7" t="s">
        <v>23</v>
      </c>
      <c r="C54" s="7" t="s">
        <v>68</v>
      </c>
      <c r="D54" s="23">
        <v>32</v>
      </c>
      <c r="E54" s="24">
        <v>2.2000000000000002</v>
      </c>
      <c r="F54" s="24">
        <v>4.8</v>
      </c>
      <c r="G54" s="26" t="s">
        <v>14</v>
      </c>
      <c r="H54" s="24">
        <v>10.56</v>
      </c>
    </row>
    <row r="55" spans="1:8" ht="15" customHeight="1" x14ac:dyDescent="0.2">
      <c r="A55" s="7" t="s">
        <v>90</v>
      </c>
      <c r="B55" s="7" t="s">
        <v>23</v>
      </c>
      <c r="C55" s="7" t="s">
        <v>68</v>
      </c>
      <c r="D55" s="23">
        <v>32</v>
      </c>
      <c r="E55" s="24">
        <v>2.4</v>
      </c>
      <c r="F55" s="24">
        <v>3.1</v>
      </c>
      <c r="G55" s="26" t="s">
        <v>14</v>
      </c>
      <c r="H55" s="24">
        <v>7.44</v>
      </c>
    </row>
    <row r="56" spans="1:8" ht="15" customHeight="1" x14ac:dyDescent="0.2">
      <c r="A56" s="7" t="s">
        <v>108</v>
      </c>
      <c r="B56" s="7" t="s">
        <v>23</v>
      </c>
      <c r="C56" s="7" t="s">
        <v>68</v>
      </c>
      <c r="D56" s="23">
        <v>33</v>
      </c>
      <c r="E56" s="24">
        <v>2.8</v>
      </c>
      <c r="F56" s="24">
        <v>11.5</v>
      </c>
      <c r="G56" s="26" t="s">
        <v>14</v>
      </c>
      <c r="H56" s="24">
        <v>32.200000000000003</v>
      </c>
    </row>
    <row r="57" spans="1:8" ht="15" customHeight="1" x14ac:dyDescent="0.2">
      <c r="A57" s="7" t="s">
        <v>90</v>
      </c>
      <c r="B57" s="7" t="s">
        <v>23</v>
      </c>
      <c r="C57" s="7" t="s">
        <v>68</v>
      </c>
      <c r="D57" s="23">
        <v>34</v>
      </c>
      <c r="E57" s="24">
        <v>3</v>
      </c>
      <c r="F57" s="24">
        <v>14.7</v>
      </c>
      <c r="G57" s="27" t="s">
        <v>15</v>
      </c>
      <c r="H57" s="24">
        <v>44.1</v>
      </c>
    </row>
    <row r="58" spans="1:8" ht="15" customHeight="1" x14ac:dyDescent="0.2">
      <c r="A58" s="8"/>
      <c r="B58" s="8"/>
      <c r="C58" s="8"/>
      <c r="D58" s="8"/>
      <c r="E58" s="8"/>
      <c r="F58" s="58">
        <f>SUM(F10:F57)</f>
        <v>383.95000000000005</v>
      </c>
      <c r="G58" s="28" t="s">
        <v>11</v>
      </c>
      <c r="H58" s="24">
        <v>306.76</v>
      </c>
    </row>
    <row r="59" spans="1:8" ht="15" customHeight="1" x14ac:dyDescent="0.2">
      <c r="A59" s="126"/>
      <c r="B59" s="127"/>
      <c r="C59" s="127"/>
      <c r="D59" s="127"/>
      <c r="E59" s="127"/>
      <c r="F59" s="128"/>
      <c r="G59" s="29" t="s">
        <v>10</v>
      </c>
      <c r="H59" s="24">
        <v>1530.68</v>
      </c>
    </row>
    <row r="60" spans="1:8" ht="53.45" customHeight="1" x14ac:dyDescent="0.2">
      <c r="A60" s="129" t="s">
        <v>59</v>
      </c>
      <c r="B60" s="130"/>
      <c r="C60" s="130"/>
      <c r="D60" s="130"/>
      <c r="E60" s="130"/>
      <c r="F60" s="130"/>
      <c r="G60" s="130"/>
      <c r="H60" s="131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59:F59"/>
    <mergeCell ref="A60:H60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31"/>
  <sheetViews>
    <sheetView topLeftCell="A18" workbookViewId="0">
      <selection activeCell="A30" sqref="A30:F30"/>
    </sheetView>
  </sheetViews>
  <sheetFormatPr defaultRowHeight="12.75" x14ac:dyDescent="0.2"/>
  <cols>
    <col min="1" max="1" width="40" customWidth="1"/>
    <col min="2" max="2" width="19.5" customWidth="1"/>
    <col min="3" max="3" width="24.1640625" customWidth="1"/>
    <col min="4" max="4" width="18.1640625" customWidth="1"/>
    <col min="5" max="5" width="12.83203125" customWidth="1"/>
    <col min="6" max="6" width="11.1640625" customWidth="1"/>
    <col min="7" max="7" width="25.1640625" customWidth="1"/>
    <col min="8" max="8" width="14.1640625" customWidth="1"/>
  </cols>
  <sheetData>
    <row r="1" spans="1:8" ht="26.85" customHeight="1" x14ac:dyDescent="0.2">
      <c r="A1" s="1"/>
      <c r="B1" s="172" t="s">
        <v>0</v>
      </c>
      <c r="C1" s="173"/>
      <c r="D1" s="173"/>
      <c r="E1" s="174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109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110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111</v>
      </c>
      <c r="B10" s="7" t="s">
        <v>26</v>
      </c>
      <c r="C10" s="7" t="s">
        <v>112</v>
      </c>
      <c r="D10" s="23">
        <v>1</v>
      </c>
      <c r="E10" s="24">
        <v>2.8</v>
      </c>
      <c r="F10" s="24">
        <v>39.1</v>
      </c>
      <c r="G10" s="7" t="s">
        <v>14</v>
      </c>
      <c r="H10" s="24">
        <v>109.48</v>
      </c>
    </row>
    <row r="11" spans="1:8" ht="15" customHeight="1" x14ac:dyDescent="0.2">
      <c r="A11" s="7" t="s">
        <v>113</v>
      </c>
      <c r="B11" s="7" t="s">
        <v>26</v>
      </c>
      <c r="C11" s="7" t="s">
        <v>114</v>
      </c>
      <c r="D11" s="23">
        <v>2</v>
      </c>
      <c r="E11" s="24">
        <v>6.2</v>
      </c>
      <c r="F11" s="24">
        <v>48.2</v>
      </c>
      <c r="G11" s="7" t="s">
        <v>15</v>
      </c>
      <c r="H11" s="24">
        <v>298.83999999999997</v>
      </c>
    </row>
    <row r="12" spans="1:8" ht="15" customHeight="1" x14ac:dyDescent="0.2">
      <c r="A12" s="7" t="s">
        <v>115</v>
      </c>
      <c r="B12" s="7" t="s">
        <v>26</v>
      </c>
      <c r="C12" s="7" t="s">
        <v>116</v>
      </c>
      <c r="D12" s="23">
        <v>3</v>
      </c>
      <c r="E12" s="24">
        <v>6</v>
      </c>
      <c r="F12" s="24">
        <v>9.1</v>
      </c>
      <c r="G12" s="7" t="s">
        <v>14</v>
      </c>
      <c r="H12" s="24">
        <v>54.6</v>
      </c>
    </row>
    <row r="13" spans="1:8" ht="15" customHeight="1" x14ac:dyDescent="0.2">
      <c r="A13" s="7" t="s">
        <v>117</v>
      </c>
      <c r="B13" s="7" t="s">
        <v>26</v>
      </c>
      <c r="C13" s="7" t="s">
        <v>118</v>
      </c>
      <c r="D13" s="23">
        <v>4</v>
      </c>
      <c r="E13" s="24">
        <v>4</v>
      </c>
      <c r="F13" s="24">
        <v>14.2</v>
      </c>
      <c r="G13" s="7" t="s">
        <v>15</v>
      </c>
      <c r="H13" s="24">
        <v>56.8</v>
      </c>
    </row>
    <row r="14" spans="1:8" ht="15" customHeight="1" x14ac:dyDescent="0.2">
      <c r="A14" s="7" t="s">
        <v>119</v>
      </c>
      <c r="B14" s="7" t="s">
        <v>26</v>
      </c>
      <c r="C14" s="7" t="s">
        <v>120</v>
      </c>
      <c r="D14" s="23">
        <v>5</v>
      </c>
      <c r="E14" s="24">
        <v>5</v>
      </c>
      <c r="F14" s="24">
        <v>3.8</v>
      </c>
      <c r="G14" s="7" t="s">
        <v>14</v>
      </c>
      <c r="H14" s="24">
        <v>19</v>
      </c>
    </row>
    <row r="15" spans="1:8" ht="15" customHeight="1" x14ac:dyDescent="0.2">
      <c r="A15" s="7" t="s">
        <v>119</v>
      </c>
      <c r="B15" s="7" t="s">
        <v>26</v>
      </c>
      <c r="C15" s="7" t="s">
        <v>68</v>
      </c>
      <c r="D15" s="23">
        <v>6</v>
      </c>
      <c r="E15" s="24">
        <v>1.3</v>
      </c>
      <c r="F15" s="24">
        <v>6.9</v>
      </c>
      <c r="G15" s="7" t="s">
        <v>14</v>
      </c>
      <c r="H15" s="24">
        <v>8.9700000000000006</v>
      </c>
    </row>
    <row r="16" spans="1:8" ht="15" customHeight="1" x14ac:dyDescent="0.2">
      <c r="A16" s="7" t="s">
        <v>121</v>
      </c>
      <c r="B16" s="7" t="s">
        <v>26</v>
      </c>
      <c r="C16" s="7" t="s">
        <v>68</v>
      </c>
      <c r="D16" s="23">
        <v>7</v>
      </c>
      <c r="E16" s="24">
        <v>2.5</v>
      </c>
      <c r="F16" s="24">
        <v>8.8000000000000007</v>
      </c>
      <c r="G16" s="7" t="s">
        <v>15</v>
      </c>
      <c r="H16" s="24">
        <v>22</v>
      </c>
    </row>
    <row r="17" spans="1:8" ht="15" customHeight="1" x14ac:dyDescent="0.2">
      <c r="A17" s="7" t="s">
        <v>121</v>
      </c>
      <c r="B17" s="7" t="s">
        <v>26</v>
      </c>
      <c r="C17" s="7" t="s">
        <v>68</v>
      </c>
      <c r="D17" s="23">
        <v>8</v>
      </c>
      <c r="E17" s="24">
        <v>2.1</v>
      </c>
      <c r="F17" s="24">
        <v>4.8</v>
      </c>
      <c r="G17" s="7" t="s">
        <v>14</v>
      </c>
      <c r="H17" s="24">
        <v>10.08</v>
      </c>
    </row>
    <row r="18" spans="1:8" ht="15" customHeight="1" x14ac:dyDescent="0.2">
      <c r="A18" s="7" t="s">
        <v>122</v>
      </c>
      <c r="B18" s="7" t="s">
        <v>26</v>
      </c>
      <c r="C18" s="7" t="s">
        <v>68</v>
      </c>
      <c r="D18" s="23">
        <v>9</v>
      </c>
      <c r="E18" s="24">
        <v>3.2</v>
      </c>
      <c r="F18" s="24">
        <v>7.9</v>
      </c>
      <c r="G18" s="7" t="s">
        <v>14</v>
      </c>
      <c r="H18" s="24">
        <v>25.28</v>
      </c>
    </row>
    <row r="19" spans="1:8" ht="15" customHeight="1" x14ac:dyDescent="0.2">
      <c r="A19" s="7" t="s">
        <v>117</v>
      </c>
      <c r="B19" s="7" t="s">
        <v>26</v>
      </c>
      <c r="C19" s="7" t="s">
        <v>68</v>
      </c>
      <c r="D19" s="23">
        <v>10</v>
      </c>
      <c r="E19" s="24">
        <v>3</v>
      </c>
      <c r="F19" s="24">
        <v>15.5</v>
      </c>
      <c r="G19" s="7" t="s">
        <v>14</v>
      </c>
      <c r="H19" s="24">
        <v>46.5</v>
      </c>
    </row>
    <row r="20" spans="1:8" ht="15" customHeight="1" x14ac:dyDescent="0.2">
      <c r="A20" s="7" t="s">
        <v>119</v>
      </c>
      <c r="B20" s="7" t="s">
        <v>26</v>
      </c>
      <c r="C20" s="7" t="s">
        <v>68</v>
      </c>
      <c r="D20" s="23">
        <v>11</v>
      </c>
      <c r="E20" s="24">
        <v>3.2</v>
      </c>
      <c r="F20" s="24">
        <v>71</v>
      </c>
      <c r="G20" s="7" t="s">
        <v>15</v>
      </c>
      <c r="H20" s="24">
        <v>227.2</v>
      </c>
    </row>
    <row r="21" spans="1:8" ht="15" customHeight="1" x14ac:dyDescent="0.2">
      <c r="A21" s="7" t="s">
        <v>123</v>
      </c>
      <c r="B21" s="7" t="s">
        <v>26</v>
      </c>
      <c r="C21" s="7" t="s">
        <v>68</v>
      </c>
      <c r="D21" s="23">
        <v>12</v>
      </c>
      <c r="E21" s="24">
        <v>3.8</v>
      </c>
      <c r="F21" s="24">
        <v>125</v>
      </c>
      <c r="G21" s="7" t="s">
        <v>14</v>
      </c>
      <c r="H21" s="24">
        <v>475</v>
      </c>
    </row>
    <row r="22" spans="1:8" ht="15" customHeight="1" x14ac:dyDescent="0.2">
      <c r="A22" s="7" t="s">
        <v>124</v>
      </c>
      <c r="B22" s="7" t="s">
        <v>26</v>
      </c>
      <c r="C22" s="7" t="s">
        <v>68</v>
      </c>
      <c r="D22" s="23">
        <v>13</v>
      </c>
      <c r="E22" s="24">
        <v>3.1</v>
      </c>
      <c r="F22" s="24">
        <v>9.5</v>
      </c>
      <c r="G22" s="7" t="s">
        <v>14</v>
      </c>
      <c r="H22" s="24">
        <v>29.45</v>
      </c>
    </row>
    <row r="23" spans="1:8" ht="15" customHeight="1" x14ac:dyDescent="0.2">
      <c r="A23" s="7" t="s">
        <v>119</v>
      </c>
      <c r="B23" s="7" t="s">
        <v>26</v>
      </c>
      <c r="C23" s="7" t="s">
        <v>68</v>
      </c>
      <c r="D23" s="23">
        <v>14</v>
      </c>
      <c r="E23" s="24">
        <v>3.5</v>
      </c>
      <c r="F23" s="24">
        <v>11.5</v>
      </c>
      <c r="G23" s="7" t="s">
        <v>14</v>
      </c>
      <c r="H23" s="24">
        <v>40.25</v>
      </c>
    </row>
    <row r="24" spans="1:8" ht="15" customHeight="1" x14ac:dyDescent="0.2">
      <c r="A24" s="7" t="s">
        <v>119</v>
      </c>
      <c r="B24" s="7" t="s">
        <v>26</v>
      </c>
      <c r="C24" s="7" t="s">
        <v>68</v>
      </c>
      <c r="D24" s="23">
        <v>14</v>
      </c>
      <c r="E24" s="24">
        <v>3.8</v>
      </c>
      <c r="F24" s="24">
        <v>6.2</v>
      </c>
      <c r="G24" s="7" t="s">
        <v>14</v>
      </c>
      <c r="H24" s="24">
        <v>23.56</v>
      </c>
    </row>
    <row r="25" spans="1:8" ht="15" customHeight="1" x14ac:dyDescent="0.2">
      <c r="A25" s="7" t="s">
        <v>119</v>
      </c>
      <c r="B25" s="7" t="s">
        <v>26</v>
      </c>
      <c r="C25" s="7" t="s">
        <v>68</v>
      </c>
      <c r="D25" s="23">
        <v>14</v>
      </c>
      <c r="E25" s="24">
        <v>5.0999999999999996</v>
      </c>
      <c r="F25" s="24">
        <v>15.3</v>
      </c>
      <c r="G25" s="7" t="s">
        <v>14</v>
      </c>
      <c r="H25" s="24">
        <v>78.03</v>
      </c>
    </row>
    <row r="26" spans="1:8" ht="15" customHeight="1" x14ac:dyDescent="0.2">
      <c r="A26" s="7" t="s">
        <v>125</v>
      </c>
      <c r="B26" s="7" t="s">
        <v>26</v>
      </c>
      <c r="C26" s="7" t="s">
        <v>68</v>
      </c>
      <c r="D26" s="23">
        <v>15</v>
      </c>
      <c r="E26" s="24">
        <v>3.4</v>
      </c>
      <c r="F26" s="24">
        <v>2.1</v>
      </c>
      <c r="G26" s="7" t="s">
        <v>15</v>
      </c>
      <c r="H26" s="24">
        <v>7.14</v>
      </c>
    </row>
    <row r="27" spans="1:8" ht="15" customHeight="1" x14ac:dyDescent="0.2">
      <c r="A27" s="7" t="s">
        <v>126</v>
      </c>
      <c r="B27" s="7" t="s">
        <v>26</v>
      </c>
      <c r="C27" s="7" t="s">
        <v>68</v>
      </c>
      <c r="D27" s="23">
        <v>16</v>
      </c>
      <c r="E27" s="24">
        <v>4.2</v>
      </c>
      <c r="F27" s="24">
        <v>63.2</v>
      </c>
      <c r="G27" s="7" t="s">
        <v>14</v>
      </c>
      <c r="H27" s="24">
        <v>265.44</v>
      </c>
    </row>
    <row r="28" spans="1:8" ht="13.5" customHeight="1" x14ac:dyDescent="0.2">
      <c r="A28" s="8"/>
      <c r="B28" s="8"/>
      <c r="C28" s="8"/>
      <c r="D28" s="8"/>
      <c r="E28" s="8"/>
      <c r="F28" s="8"/>
      <c r="G28" s="8"/>
      <c r="H28" s="8"/>
    </row>
    <row r="29" spans="1:8" ht="15" customHeight="1" x14ac:dyDescent="0.2">
      <c r="A29" s="8"/>
      <c r="B29" s="8"/>
      <c r="C29" s="8"/>
      <c r="D29" s="8"/>
      <c r="E29" s="8"/>
      <c r="F29" s="58">
        <f>SUM(F10:F27)</f>
        <v>462.10000000000008</v>
      </c>
      <c r="G29" s="9" t="s">
        <v>11</v>
      </c>
      <c r="H29" s="24">
        <v>611.98</v>
      </c>
    </row>
    <row r="30" spans="1:8" ht="15" customHeight="1" x14ac:dyDescent="0.2">
      <c r="A30" s="126"/>
      <c r="B30" s="127"/>
      <c r="C30" s="127"/>
      <c r="D30" s="127"/>
      <c r="E30" s="127"/>
      <c r="F30" s="128"/>
      <c r="G30" s="25" t="s">
        <v>10</v>
      </c>
      <c r="H30" s="24">
        <v>1185.6400000000001</v>
      </c>
    </row>
    <row r="31" spans="1:8" ht="30.2" customHeight="1" x14ac:dyDescent="0.2">
      <c r="A31" s="169" t="s">
        <v>59</v>
      </c>
      <c r="B31" s="170"/>
      <c r="C31" s="170"/>
      <c r="D31" s="170"/>
      <c r="E31" s="170"/>
      <c r="F31" s="170"/>
      <c r="G31" s="170"/>
      <c r="H31" s="171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30:F30"/>
    <mergeCell ref="A31:H31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49"/>
  <sheetViews>
    <sheetView topLeftCell="A22" workbookViewId="0">
      <selection activeCell="P28" sqref="P28"/>
    </sheetView>
  </sheetViews>
  <sheetFormatPr defaultRowHeight="12.75" x14ac:dyDescent="0.2"/>
  <cols>
    <col min="1" max="1" width="39.1640625" customWidth="1"/>
    <col min="2" max="2" width="5.5" customWidth="1"/>
    <col min="3" max="3" width="12.6640625" customWidth="1"/>
    <col min="4" max="4" width="4.83203125" customWidth="1"/>
    <col min="5" max="5" width="20" customWidth="1"/>
    <col min="6" max="6" width="5.33203125" customWidth="1"/>
    <col min="7" max="7" width="12.83203125" customWidth="1"/>
    <col min="8" max="8" width="3.83203125" customWidth="1"/>
    <col min="9" max="9" width="8.5" customWidth="1"/>
    <col min="10" max="10" width="1.83203125" customWidth="1"/>
    <col min="11" max="11" width="8.83203125" customWidth="1"/>
    <col min="12" max="12" width="0.83203125" customWidth="1"/>
    <col min="13" max="13" width="24.6640625" customWidth="1"/>
    <col min="14" max="14" width="10.83203125" customWidth="1"/>
    <col min="15" max="15" width="4.6640625" customWidth="1"/>
  </cols>
  <sheetData>
    <row r="1" spans="1:14" ht="26.85" customHeight="1" x14ac:dyDescent="0.2">
      <c r="A1" s="1"/>
      <c r="B1" s="194" t="s">
        <v>0</v>
      </c>
      <c r="C1" s="195"/>
      <c r="D1" s="195"/>
      <c r="E1" s="195"/>
      <c r="F1" s="195"/>
      <c r="G1" s="195"/>
      <c r="H1" s="195"/>
      <c r="I1" s="196"/>
      <c r="J1" s="140"/>
      <c r="K1" s="155"/>
      <c r="L1" s="155"/>
      <c r="M1" s="155"/>
      <c r="N1" s="141"/>
    </row>
    <row r="2" spans="1:14" ht="15" customHeight="1" x14ac:dyDescent="0.2">
      <c r="A2" s="142"/>
      <c r="B2" s="103"/>
      <c r="C2" s="103"/>
      <c r="D2" s="103"/>
      <c r="E2" s="103"/>
      <c r="F2" s="103"/>
      <c r="G2" s="104"/>
      <c r="H2" s="156" t="s">
        <v>1</v>
      </c>
      <c r="I2" s="157"/>
      <c r="J2" s="157"/>
      <c r="K2" s="157"/>
      <c r="L2" s="157"/>
      <c r="M2" s="158"/>
      <c r="N2" s="134"/>
    </row>
    <row r="3" spans="1:14" ht="15" customHeight="1" x14ac:dyDescent="0.2">
      <c r="A3" s="142"/>
      <c r="B3" s="103"/>
      <c r="C3" s="103"/>
      <c r="D3" s="103"/>
      <c r="E3" s="103"/>
      <c r="F3" s="103"/>
      <c r="G3" s="104"/>
      <c r="H3" s="145" t="s">
        <v>109</v>
      </c>
      <c r="I3" s="159"/>
      <c r="J3" s="159"/>
      <c r="K3" s="159"/>
      <c r="L3" s="159"/>
      <c r="M3" s="146"/>
      <c r="N3" s="134"/>
    </row>
    <row r="4" spans="1:14" ht="13.35" customHeight="1" x14ac:dyDescent="0.2">
      <c r="A4" s="132"/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33"/>
    </row>
    <row r="5" spans="1:14" ht="15" customHeight="1" x14ac:dyDescent="0.2">
      <c r="A5" s="4" t="s">
        <v>61</v>
      </c>
      <c r="B5" s="142"/>
      <c r="C5" s="104"/>
      <c r="D5" s="192" t="s">
        <v>4</v>
      </c>
      <c r="E5" s="193"/>
      <c r="F5" s="192" t="s">
        <v>5</v>
      </c>
      <c r="G5" s="193"/>
      <c r="H5" s="142"/>
      <c r="I5" s="104"/>
      <c r="J5" s="150"/>
      <c r="K5" s="197"/>
      <c r="L5" s="197"/>
      <c r="M5" s="151"/>
      <c r="N5" s="134"/>
    </row>
    <row r="6" spans="1:14" ht="15" customHeight="1" x14ac:dyDescent="0.2">
      <c r="A6" s="7" t="s">
        <v>6</v>
      </c>
      <c r="B6" s="142"/>
      <c r="C6" s="104"/>
      <c r="D6" s="126"/>
      <c r="E6" s="128"/>
      <c r="F6" s="126"/>
      <c r="G6" s="128"/>
      <c r="H6" s="142"/>
      <c r="I6" s="104"/>
      <c r="J6" s="126"/>
      <c r="K6" s="127"/>
      <c r="L6" s="127"/>
      <c r="M6" s="128"/>
      <c r="N6" s="134"/>
    </row>
    <row r="7" spans="1:14" ht="13.35" customHeight="1" x14ac:dyDescent="0.2">
      <c r="A7" s="135"/>
      <c r="B7" s="118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36"/>
    </row>
    <row r="8" spans="1:14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1"/>
      <c r="I8" s="121"/>
      <c r="J8" s="121"/>
      <c r="K8" s="121"/>
      <c r="L8" s="121"/>
      <c r="M8" s="121"/>
      <c r="N8" s="125"/>
    </row>
    <row r="9" spans="1:14" ht="15" customHeight="1" x14ac:dyDescent="0.2">
      <c r="A9" s="4" t="s">
        <v>8</v>
      </c>
      <c r="B9" s="192" t="s">
        <v>62</v>
      </c>
      <c r="C9" s="193"/>
      <c r="D9" s="192" t="s">
        <v>63</v>
      </c>
      <c r="E9" s="193"/>
      <c r="F9" s="192" t="s">
        <v>69</v>
      </c>
      <c r="G9" s="193"/>
      <c r="H9" s="192" t="s">
        <v>65</v>
      </c>
      <c r="I9" s="193"/>
      <c r="J9" s="192" t="s">
        <v>66</v>
      </c>
      <c r="K9" s="193"/>
      <c r="L9" s="192" t="s">
        <v>9</v>
      </c>
      <c r="M9" s="193"/>
      <c r="N9" s="4" t="s">
        <v>12</v>
      </c>
    </row>
    <row r="10" spans="1:14" ht="15" customHeight="1" x14ac:dyDescent="0.2">
      <c r="A10" s="7" t="s">
        <v>127</v>
      </c>
      <c r="B10" s="181" t="s">
        <v>28</v>
      </c>
      <c r="C10" s="182"/>
      <c r="D10" s="181" t="s">
        <v>128</v>
      </c>
      <c r="E10" s="182"/>
      <c r="F10" s="183">
        <v>1</v>
      </c>
      <c r="G10" s="184"/>
      <c r="H10" s="175">
        <v>9</v>
      </c>
      <c r="I10" s="176"/>
      <c r="J10" s="175">
        <v>5.4</v>
      </c>
      <c r="K10" s="176"/>
      <c r="L10" s="181" t="s">
        <v>14</v>
      </c>
      <c r="M10" s="182"/>
      <c r="N10" s="24">
        <v>48.6</v>
      </c>
    </row>
    <row r="11" spans="1:14" ht="15" customHeight="1" x14ac:dyDescent="0.2">
      <c r="A11" s="7" t="s">
        <v>127</v>
      </c>
      <c r="B11" s="181" t="s">
        <v>28</v>
      </c>
      <c r="C11" s="182"/>
      <c r="D11" s="181" t="s">
        <v>68</v>
      </c>
      <c r="E11" s="182"/>
      <c r="F11" s="183">
        <v>1</v>
      </c>
      <c r="G11" s="184"/>
      <c r="H11" s="175">
        <v>2</v>
      </c>
      <c r="I11" s="176"/>
      <c r="J11" s="175">
        <v>2.5</v>
      </c>
      <c r="K11" s="176"/>
      <c r="L11" s="181" t="s">
        <v>14</v>
      </c>
      <c r="M11" s="182"/>
      <c r="N11" s="24">
        <v>5</v>
      </c>
    </row>
    <row r="12" spans="1:14" ht="15" customHeight="1" x14ac:dyDescent="0.2">
      <c r="A12" s="7" t="s">
        <v>127</v>
      </c>
      <c r="B12" s="181" t="s">
        <v>28</v>
      </c>
      <c r="C12" s="182"/>
      <c r="D12" s="181" t="s">
        <v>68</v>
      </c>
      <c r="E12" s="182"/>
      <c r="F12" s="183">
        <v>1</v>
      </c>
      <c r="G12" s="184"/>
      <c r="H12" s="175">
        <v>3.8</v>
      </c>
      <c r="I12" s="176"/>
      <c r="J12" s="175">
        <v>1.1000000000000001</v>
      </c>
      <c r="K12" s="176"/>
      <c r="L12" s="181" t="s">
        <v>14</v>
      </c>
      <c r="M12" s="182"/>
      <c r="N12" s="24">
        <v>4.18</v>
      </c>
    </row>
    <row r="13" spans="1:14" ht="15" customHeight="1" x14ac:dyDescent="0.2">
      <c r="A13" s="7" t="s">
        <v>127</v>
      </c>
      <c r="B13" s="181" t="s">
        <v>28</v>
      </c>
      <c r="C13" s="182"/>
      <c r="D13" s="181" t="s">
        <v>68</v>
      </c>
      <c r="E13" s="182"/>
      <c r="F13" s="183">
        <v>1</v>
      </c>
      <c r="G13" s="184"/>
      <c r="H13" s="175">
        <v>1.5</v>
      </c>
      <c r="I13" s="176"/>
      <c r="J13" s="175">
        <v>6.2</v>
      </c>
      <c r="K13" s="176"/>
      <c r="L13" s="181" t="s">
        <v>14</v>
      </c>
      <c r="M13" s="182"/>
      <c r="N13" s="24">
        <v>9.3000000000000007</v>
      </c>
    </row>
    <row r="14" spans="1:14" ht="15" customHeight="1" x14ac:dyDescent="0.2">
      <c r="A14" s="7" t="s">
        <v>129</v>
      </c>
      <c r="B14" s="181" t="s">
        <v>28</v>
      </c>
      <c r="C14" s="182"/>
      <c r="D14" s="181" t="s">
        <v>120</v>
      </c>
      <c r="E14" s="182"/>
      <c r="F14" s="183">
        <v>2</v>
      </c>
      <c r="G14" s="184"/>
      <c r="H14" s="175">
        <v>2.1</v>
      </c>
      <c r="I14" s="176"/>
      <c r="J14" s="175">
        <v>7.8</v>
      </c>
      <c r="K14" s="176"/>
      <c r="L14" s="181" t="s">
        <v>14</v>
      </c>
      <c r="M14" s="182"/>
      <c r="N14" s="24">
        <v>16.38</v>
      </c>
    </row>
    <row r="15" spans="1:14" ht="15" customHeight="1" x14ac:dyDescent="0.2">
      <c r="A15" s="7" t="s">
        <v>129</v>
      </c>
      <c r="B15" s="181" t="s">
        <v>28</v>
      </c>
      <c r="C15" s="182"/>
      <c r="D15" s="181" t="s">
        <v>120</v>
      </c>
      <c r="E15" s="182"/>
      <c r="F15" s="183">
        <v>2</v>
      </c>
      <c r="G15" s="184"/>
      <c r="H15" s="175">
        <v>1.7</v>
      </c>
      <c r="I15" s="176"/>
      <c r="J15" s="175">
        <v>6.1</v>
      </c>
      <c r="K15" s="176"/>
      <c r="L15" s="181" t="s">
        <v>14</v>
      </c>
      <c r="M15" s="182"/>
      <c r="N15" s="24">
        <v>10.37</v>
      </c>
    </row>
    <row r="16" spans="1:14" ht="15" customHeight="1" x14ac:dyDescent="0.2">
      <c r="A16" s="7" t="s">
        <v>130</v>
      </c>
      <c r="B16" s="181" t="s">
        <v>28</v>
      </c>
      <c r="C16" s="182"/>
      <c r="D16" s="181" t="s">
        <v>131</v>
      </c>
      <c r="E16" s="182"/>
      <c r="F16" s="183">
        <v>3</v>
      </c>
      <c r="G16" s="184"/>
      <c r="H16" s="175">
        <v>2.1</v>
      </c>
      <c r="I16" s="176"/>
      <c r="J16" s="175">
        <v>1.2</v>
      </c>
      <c r="K16" s="176"/>
      <c r="L16" s="181" t="s">
        <v>15</v>
      </c>
      <c r="M16" s="182"/>
      <c r="N16" s="24">
        <v>2.52</v>
      </c>
    </row>
    <row r="17" spans="1:17" ht="15" customHeight="1" x14ac:dyDescent="0.2">
      <c r="A17" s="7" t="s">
        <v>130</v>
      </c>
      <c r="B17" s="181" t="s">
        <v>28</v>
      </c>
      <c r="C17" s="182"/>
      <c r="D17" s="181" t="s">
        <v>131</v>
      </c>
      <c r="E17" s="182"/>
      <c r="F17" s="183">
        <v>3</v>
      </c>
      <c r="G17" s="184"/>
      <c r="H17" s="175">
        <v>2.15</v>
      </c>
      <c r="I17" s="176"/>
      <c r="J17" s="175">
        <v>6.8</v>
      </c>
      <c r="K17" s="176"/>
      <c r="L17" s="181" t="s">
        <v>15</v>
      </c>
      <c r="M17" s="182"/>
      <c r="N17" s="24">
        <v>14.62</v>
      </c>
    </row>
    <row r="18" spans="1:17" ht="15" customHeight="1" x14ac:dyDescent="0.2">
      <c r="A18" s="7" t="s">
        <v>130</v>
      </c>
      <c r="B18" s="181" t="s">
        <v>28</v>
      </c>
      <c r="C18" s="182"/>
      <c r="D18" s="181" t="s">
        <v>131</v>
      </c>
      <c r="E18" s="182"/>
      <c r="F18" s="183">
        <v>3</v>
      </c>
      <c r="G18" s="184"/>
      <c r="H18" s="175">
        <v>1.6</v>
      </c>
      <c r="I18" s="176"/>
      <c r="J18" s="175">
        <v>5.4</v>
      </c>
      <c r="K18" s="176"/>
      <c r="L18" s="181" t="s">
        <v>15</v>
      </c>
      <c r="M18" s="182"/>
      <c r="N18" s="24">
        <v>8.64</v>
      </c>
    </row>
    <row r="19" spans="1:17" ht="13.5" customHeight="1" x14ac:dyDescent="0.2">
      <c r="A19" s="8"/>
      <c r="B19" s="126"/>
      <c r="C19" s="128"/>
      <c r="D19" s="126"/>
      <c r="E19" s="128"/>
      <c r="F19" s="126"/>
      <c r="G19" s="128"/>
      <c r="H19" s="126"/>
      <c r="I19" s="128"/>
      <c r="J19" s="126"/>
      <c r="K19" s="128"/>
      <c r="L19" s="126"/>
      <c r="M19" s="128"/>
      <c r="N19" s="8"/>
    </row>
    <row r="20" spans="1:17" ht="13.35" customHeight="1" x14ac:dyDescent="0.2">
      <c r="A20" s="8"/>
      <c r="B20" s="126"/>
      <c r="C20" s="128"/>
      <c r="D20" s="126"/>
      <c r="E20" s="128"/>
      <c r="F20" s="126"/>
      <c r="G20" s="128"/>
      <c r="H20" s="126"/>
      <c r="I20" s="128"/>
      <c r="J20" s="126"/>
      <c r="K20" s="128"/>
      <c r="L20" s="126"/>
      <c r="M20" s="128"/>
      <c r="N20" s="8"/>
    </row>
    <row r="21" spans="1:17" ht="13.5" customHeight="1" x14ac:dyDescent="0.2">
      <c r="A21" s="8"/>
      <c r="B21" s="126"/>
      <c r="C21" s="128"/>
      <c r="D21" s="126"/>
      <c r="E21" s="128"/>
      <c r="F21" s="126"/>
      <c r="G21" s="128"/>
      <c r="H21" s="126"/>
      <c r="I21" s="128"/>
      <c r="J21" s="126"/>
      <c r="K21" s="128"/>
      <c r="L21" s="126"/>
      <c r="M21" s="128"/>
      <c r="N21" s="8"/>
    </row>
    <row r="22" spans="1:17" ht="13.5" customHeight="1" x14ac:dyDescent="0.2">
      <c r="A22" s="8"/>
      <c r="B22" s="126"/>
      <c r="C22" s="128"/>
      <c r="D22" s="126"/>
      <c r="E22" s="128"/>
      <c r="F22" s="126"/>
      <c r="G22" s="128"/>
      <c r="H22" s="126"/>
      <c r="I22" s="128"/>
      <c r="J22" s="126"/>
      <c r="K22" s="128"/>
      <c r="L22" s="126"/>
      <c r="M22" s="128"/>
      <c r="N22" s="8"/>
    </row>
    <row r="23" spans="1:17" ht="13.5" customHeight="1" x14ac:dyDescent="0.2">
      <c r="A23" s="8"/>
      <c r="B23" s="126"/>
      <c r="C23" s="128"/>
      <c r="D23" s="126"/>
      <c r="E23" s="128"/>
      <c r="F23" s="126"/>
      <c r="G23" s="128"/>
      <c r="H23" s="126"/>
      <c r="I23" s="128"/>
      <c r="J23" s="126"/>
      <c r="K23" s="128"/>
      <c r="L23" s="126"/>
      <c r="M23" s="128"/>
      <c r="N23" s="8"/>
    </row>
    <row r="24" spans="1:17" ht="13.5" customHeight="1" x14ac:dyDescent="0.2">
      <c r="A24" s="8"/>
      <c r="B24" s="126"/>
      <c r="C24" s="128"/>
      <c r="D24" s="126"/>
      <c r="E24" s="128"/>
      <c r="F24" s="126"/>
      <c r="G24" s="128"/>
      <c r="H24" s="126"/>
      <c r="I24" s="128"/>
      <c r="J24" s="126"/>
      <c r="K24" s="128"/>
      <c r="L24" s="126"/>
      <c r="M24" s="128"/>
      <c r="N24" s="8"/>
    </row>
    <row r="25" spans="1:17" ht="13.35" customHeight="1" x14ac:dyDescent="0.2">
      <c r="A25" s="8"/>
      <c r="B25" s="126"/>
      <c r="C25" s="128"/>
      <c r="D25" s="126"/>
      <c r="E25" s="128"/>
      <c r="F25" s="126"/>
      <c r="G25" s="128"/>
      <c r="H25" s="126"/>
      <c r="I25" s="128"/>
      <c r="J25" s="126"/>
      <c r="K25" s="128"/>
      <c r="L25" s="126"/>
      <c r="M25" s="128"/>
      <c r="N25" s="8"/>
    </row>
    <row r="26" spans="1:17" ht="13.5" customHeight="1" x14ac:dyDescent="0.2">
      <c r="A26" s="8"/>
      <c r="B26" s="126"/>
      <c r="C26" s="128"/>
      <c r="D26" s="126"/>
      <c r="E26" s="128"/>
      <c r="F26" s="126"/>
      <c r="G26" s="128"/>
      <c r="H26" s="126"/>
      <c r="I26" s="128"/>
      <c r="J26" s="126"/>
      <c r="K26" s="128"/>
      <c r="L26" s="126"/>
      <c r="M26" s="128"/>
      <c r="N26" s="8"/>
    </row>
    <row r="27" spans="1:17" ht="15" customHeight="1" x14ac:dyDescent="0.2">
      <c r="A27" s="8"/>
      <c r="B27" s="126"/>
      <c r="C27" s="128"/>
      <c r="D27" s="126"/>
      <c r="E27" s="128"/>
      <c r="F27" s="126"/>
      <c r="G27" s="128"/>
      <c r="H27" s="126"/>
      <c r="I27" s="128"/>
      <c r="J27" s="180">
        <f>SUM(J10:K18)</f>
        <v>42.5</v>
      </c>
      <c r="K27" s="128"/>
      <c r="L27" s="185" t="s">
        <v>11</v>
      </c>
      <c r="M27" s="186"/>
      <c r="N27" s="24">
        <v>25.78</v>
      </c>
      <c r="P27" t="s">
        <v>327</v>
      </c>
      <c r="Q27" s="60">
        <f>J27+K47</f>
        <v>123.95000000000002</v>
      </c>
    </row>
    <row r="28" spans="1:17" ht="15" customHeight="1" x14ac:dyDescent="0.2">
      <c r="A28" s="126"/>
      <c r="B28" s="127"/>
      <c r="C28" s="127"/>
      <c r="D28" s="127"/>
      <c r="E28" s="127"/>
      <c r="F28" s="127"/>
      <c r="G28" s="127"/>
      <c r="H28" s="127"/>
      <c r="I28" s="127"/>
      <c r="J28" s="127"/>
      <c r="K28" s="128"/>
      <c r="L28" s="187" t="s">
        <v>10</v>
      </c>
      <c r="M28" s="188"/>
      <c r="N28" s="24">
        <v>93.83</v>
      </c>
    </row>
    <row r="29" spans="1:17" ht="53.45" customHeight="1" x14ac:dyDescent="0.2">
      <c r="A29" s="189" t="s">
        <v>59</v>
      </c>
      <c r="B29" s="190"/>
      <c r="C29" s="190"/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1"/>
    </row>
    <row r="30" spans="1:17" ht="15" customHeight="1" x14ac:dyDescent="0.2">
      <c r="A30" s="181" t="s">
        <v>121</v>
      </c>
      <c r="B30" s="182"/>
      <c r="C30" s="181" t="s">
        <v>27</v>
      </c>
      <c r="D30" s="182"/>
      <c r="E30" s="181" t="s">
        <v>132</v>
      </c>
      <c r="F30" s="182"/>
      <c r="G30" s="183">
        <v>1</v>
      </c>
      <c r="H30" s="184"/>
      <c r="I30" s="175">
        <v>5.5</v>
      </c>
      <c r="J30" s="176"/>
      <c r="K30" s="175">
        <v>10.199999999999999</v>
      </c>
      <c r="L30" s="176"/>
      <c r="M30" s="7" t="s">
        <v>15</v>
      </c>
      <c r="N30" s="175">
        <v>56.1</v>
      </c>
      <c r="O30" s="176"/>
    </row>
    <row r="31" spans="1:17" ht="15" customHeight="1" x14ac:dyDescent="0.2">
      <c r="A31" s="181" t="s">
        <v>121</v>
      </c>
      <c r="B31" s="182"/>
      <c r="C31" s="181" t="s">
        <v>27</v>
      </c>
      <c r="D31" s="182"/>
      <c r="E31" s="181" t="s">
        <v>132</v>
      </c>
      <c r="F31" s="182"/>
      <c r="G31" s="183">
        <v>1</v>
      </c>
      <c r="H31" s="184"/>
      <c r="I31" s="175">
        <v>2.1</v>
      </c>
      <c r="J31" s="176"/>
      <c r="K31" s="175">
        <v>5.3</v>
      </c>
      <c r="L31" s="176"/>
      <c r="M31" s="7" t="s">
        <v>15</v>
      </c>
      <c r="N31" s="175">
        <v>11.13</v>
      </c>
      <c r="O31" s="176"/>
    </row>
    <row r="32" spans="1:17" ht="15" customHeight="1" x14ac:dyDescent="0.2">
      <c r="A32" s="181" t="s">
        <v>121</v>
      </c>
      <c r="B32" s="182"/>
      <c r="C32" s="181" t="s">
        <v>27</v>
      </c>
      <c r="D32" s="182"/>
      <c r="E32" s="181" t="s">
        <v>132</v>
      </c>
      <c r="F32" s="182"/>
      <c r="G32" s="183">
        <v>1</v>
      </c>
      <c r="H32" s="184"/>
      <c r="I32" s="175">
        <v>1.2</v>
      </c>
      <c r="J32" s="176"/>
      <c r="K32" s="175">
        <v>3.4</v>
      </c>
      <c r="L32" s="176"/>
      <c r="M32" s="7" t="s">
        <v>15</v>
      </c>
      <c r="N32" s="175">
        <v>4.08</v>
      </c>
      <c r="O32" s="176"/>
    </row>
    <row r="33" spans="1:15" ht="15" customHeight="1" x14ac:dyDescent="0.2">
      <c r="A33" s="181" t="s">
        <v>133</v>
      </c>
      <c r="B33" s="182"/>
      <c r="C33" s="181" t="s">
        <v>27</v>
      </c>
      <c r="D33" s="182"/>
      <c r="E33" s="181" t="s">
        <v>134</v>
      </c>
      <c r="F33" s="182"/>
      <c r="G33" s="183">
        <v>2</v>
      </c>
      <c r="H33" s="184"/>
      <c r="I33" s="175">
        <v>19.5</v>
      </c>
      <c r="J33" s="176"/>
      <c r="K33" s="175">
        <v>5.0999999999999996</v>
      </c>
      <c r="L33" s="176"/>
      <c r="M33" s="7" t="s">
        <v>15</v>
      </c>
      <c r="N33" s="175">
        <v>99.45</v>
      </c>
      <c r="O33" s="176"/>
    </row>
    <row r="34" spans="1:15" ht="15" customHeight="1" x14ac:dyDescent="0.2">
      <c r="A34" s="181" t="s">
        <v>133</v>
      </c>
      <c r="B34" s="182"/>
      <c r="C34" s="181" t="s">
        <v>27</v>
      </c>
      <c r="D34" s="182"/>
      <c r="E34" s="181" t="s">
        <v>134</v>
      </c>
      <c r="F34" s="182"/>
      <c r="G34" s="183">
        <v>2</v>
      </c>
      <c r="H34" s="184"/>
      <c r="I34" s="175">
        <v>2.1</v>
      </c>
      <c r="J34" s="176"/>
      <c r="K34" s="175">
        <v>3.2</v>
      </c>
      <c r="L34" s="176"/>
      <c r="M34" s="7" t="s">
        <v>15</v>
      </c>
      <c r="N34" s="175">
        <v>6.72</v>
      </c>
      <c r="O34" s="176"/>
    </row>
    <row r="35" spans="1:15" ht="15" customHeight="1" x14ac:dyDescent="0.2">
      <c r="A35" s="181" t="s">
        <v>133</v>
      </c>
      <c r="B35" s="182"/>
      <c r="C35" s="181" t="s">
        <v>27</v>
      </c>
      <c r="D35" s="182"/>
      <c r="E35" s="181" t="s">
        <v>134</v>
      </c>
      <c r="F35" s="182"/>
      <c r="G35" s="183">
        <v>2</v>
      </c>
      <c r="H35" s="184"/>
      <c r="I35" s="175">
        <v>5.5</v>
      </c>
      <c r="J35" s="176"/>
      <c r="K35" s="175">
        <v>14.1</v>
      </c>
      <c r="L35" s="176"/>
      <c r="M35" s="7" t="s">
        <v>15</v>
      </c>
      <c r="N35" s="175">
        <v>77.55</v>
      </c>
      <c r="O35" s="176"/>
    </row>
    <row r="36" spans="1:15" ht="15" customHeight="1" x14ac:dyDescent="0.2">
      <c r="A36" s="181" t="s">
        <v>133</v>
      </c>
      <c r="B36" s="182"/>
      <c r="C36" s="181" t="s">
        <v>27</v>
      </c>
      <c r="D36" s="182"/>
      <c r="E36" s="181" t="s">
        <v>134</v>
      </c>
      <c r="F36" s="182"/>
      <c r="G36" s="183">
        <v>3</v>
      </c>
      <c r="H36" s="184"/>
      <c r="I36" s="175">
        <v>8.6</v>
      </c>
      <c r="J36" s="176"/>
      <c r="K36" s="175">
        <v>25.6</v>
      </c>
      <c r="L36" s="176"/>
      <c r="M36" s="7" t="s">
        <v>14</v>
      </c>
      <c r="N36" s="175">
        <v>220.16</v>
      </c>
      <c r="O36" s="176"/>
    </row>
    <row r="37" spans="1:15" ht="15" customHeight="1" x14ac:dyDescent="0.2">
      <c r="A37" s="181" t="s">
        <v>133</v>
      </c>
      <c r="B37" s="182"/>
      <c r="C37" s="181" t="s">
        <v>27</v>
      </c>
      <c r="D37" s="182"/>
      <c r="E37" s="181" t="s">
        <v>134</v>
      </c>
      <c r="F37" s="182"/>
      <c r="G37" s="183">
        <v>3</v>
      </c>
      <c r="H37" s="184"/>
      <c r="I37" s="175">
        <v>5.5</v>
      </c>
      <c r="J37" s="176"/>
      <c r="K37" s="175">
        <v>8.15</v>
      </c>
      <c r="L37" s="176"/>
      <c r="M37" s="7" t="s">
        <v>14</v>
      </c>
      <c r="N37" s="175">
        <v>44.83</v>
      </c>
      <c r="O37" s="176"/>
    </row>
    <row r="38" spans="1:15" ht="15" customHeight="1" x14ac:dyDescent="0.2">
      <c r="A38" s="181" t="s">
        <v>133</v>
      </c>
      <c r="B38" s="182"/>
      <c r="C38" s="181" t="s">
        <v>27</v>
      </c>
      <c r="D38" s="182"/>
      <c r="E38" s="181" t="s">
        <v>134</v>
      </c>
      <c r="F38" s="182"/>
      <c r="G38" s="183">
        <v>3</v>
      </c>
      <c r="H38" s="184"/>
      <c r="I38" s="175">
        <v>2.5</v>
      </c>
      <c r="J38" s="176"/>
      <c r="K38" s="175">
        <v>6.4</v>
      </c>
      <c r="L38" s="176"/>
      <c r="M38" s="7" t="s">
        <v>14</v>
      </c>
      <c r="N38" s="175">
        <v>16</v>
      </c>
      <c r="O38" s="176"/>
    </row>
    <row r="39" spans="1:15" ht="12.95" customHeight="1" x14ac:dyDescent="0.2">
      <c r="A39" s="126"/>
      <c r="B39" s="128"/>
      <c r="C39" s="126"/>
      <c r="D39" s="128"/>
      <c r="E39" s="126"/>
      <c r="F39" s="128"/>
      <c r="G39" s="126"/>
      <c r="H39" s="128"/>
      <c r="I39" s="126"/>
      <c r="J39" s="128"/>
      <c r="K39" s="126"/>
      <c r="L39" s="128"/>
      <c r="M39" s="8"/>
      <c r="N39" s="126"/>
      <c r="O39" s="128"/>
    </row>
    <row r="40" spans="1:15" ht="12.95" customHeight="1" x14ac:dyDescent="0.2">
      <c r="A40" s="126"/>
      <c r="B40" s="128"/>
      <c r="C40" s="126"/>
      <c r="D40" s="128"/>
      <c r="E40" s="126"/>
      <c r="F40" s="128"/>
      <c r="G40" s="126"/>
      <c r="H40" s="128"/>
      <c r="I40" s="126"/>
      <c r="J40" s="128"/>
      <c r="K40" s="126"/>
      <c r="L40" s="128"/>
      <c r="M40" s="8"/>
      <c r="N40" s="126"/>
      <c r="O40" s="128"/>
    </row>
    <row r="41" spans="1:15" ht="12.95" customHeight="1" x14ac:dyDescent="0.2">
      <c r="A41" s="126"/>
      <c r="B41" s="128"/>
      <c r="C41" s="126"/>
      <c r="D41" s="128"/>
      <c r="E41" s="126"/>
      <c r="F41" s="128"/>
      <c r="G41" s="126"/>
      <c r="H41" s="128"/>
      <c r="I41" s="126"/>
      <c r="J41" s="128"/>
      <c r="K41" s="126"/>
      <c r="L41" s="128"/>
      <c r="M41" s="8"/>
      <c r="N41" s="126"/>
      <c r="O41" s="128"/>
    </row>
    <row r="42" spans="1:15" ht="12.95" customHeight="1" x14ac:dyDescent="0.2">
      <c r="A42" s="126"/>
      <c r="B42" s="128"/>
      <c r="C42" s="126"/>
      <c r="D42" s="128"/>
      <c r="E42" s="126"/>
      <c r="F42" s="128"/>
      <c r="G42" s="126"/>
      <c r="H42" s="128"/>
      <c r="I42" s="126"/>
      <c r="J42" s="128"/>
      <c r="K42" s="126"/>
      <c r="L42" s="128"/>
      <c r="M42" s="8"/>
      <c r="N42" s="126"/>
      <c r="O42" s="128"/>
    </row>
    <row r="43" spans="1:15" ht="12.95" customHeight="1" x14ac:dyDescent="0.2">
      <c r="A43" s="126"/>
      <c r="B43" s="128"/>
      <c r="C43" s="126"/>
      <c r="D43" s="128"/>
      <c r="E43" s="126"/>
      <c r="F43" s="128"/>
      <c r="G43" s="126"/>
      <c r="H43" s="128"/>
      <c r="I43" s="126"/>
      <c r="J43" s="128"/>
      <c r="K43" s="126"/>
      <c r="L43" s="128"/>
      <c r="M43" s="8"/>
      <c r="N43" s="126"/>
      <c r="O43" s="128"/>
    </row>
    <row r="44" spans="1:15" ht="12.95" customHeight="1" x14ac:dyDescent="0.2">
      <c r="A44" s="126"/>
      <c r="B44" s="128"/>
      <c r="C44" s="126"/>
      <c r="D44" s="128"/>
      <c r="E44" s="126"/>
      <c r="F44" s="128"/>
      <c r="G44" s="126"/>
      <c r="H44" s="128"/>
      <c r="I44" s="126"/>
      <c r="J44" s="128"/>
      <c r="K44" s="126"/>
      <c r="L44" s="128"/>
      <c r="M44" s="8"/>
      <c r="N44" s="126"/>
      <c r="O44" s="128"/>
    </row>
    <row r="45" spans="1:15" ht="12.95" customHeight="1" x14ac:dyDescent="0.2">
      <c r="A45" s="126"/>
      <c r="B45" s="128"/>
      <c r="C45" s="126"/>
      <c r="D45" s="128"/>
      <c r="E45" s="126"/>
      <c r="F45" s="128"/>
      <c r="G45" s="126"/>
      <c r="H45" s="128"/>
      <c r="I45" s="126"/>
      <c r="J45" s="128"/>
      <c r="K45" s="126"/>
      <c r="L45" s="128"/>
      <c r="M45" s="8"/>
      <c r="N45" s="126"/>
      <c r="O45" s="128"/>
    </row>
    <row r="46" spans="1:15" ht="12.95" customHeight="1" x14ac:dyDescent="0.2">
      <c r="A46" s="126"/>
      <c r="B46" s="128"/>
      <c r="C46" s="126"/>
      <c r="D46" s="128"/>
      <c r="E46" s="126"/>
      <c r="F46" s="128"/>
      <c r="G46" s="126"/>
      <c r="H46" s="128"/>
      <c r="I46" s="126"/>
      <c r="J46" s="128"/>
      <c r="K46" s="126"/>
      <c r="L46" s="128"/>
      <c r="M46" s="8"/>
      <c r="N46" s="126"/>
      <c r="O46" s="128"/>
    </row>
    <row r="47" spans="1:15" ht="15" customHeight="1" x14ac:dyDescent="0.2">
      <c r="A47" s="126"/>
      <c r="B47" s="128"/>
      <c r="C47" s="126"/>
      <c r="D47" s="128"/>
      <c r="E47" s="126"/>
      <c r="F47" s="128"/>
      <c r="G47" s="126"/>
      <c r="H47" s="128"/>
      <c r="I47" s="126"/>
      <c r="J47" s="128"/>
      <c r="K47" s="180">
        <f>SUM(K30:L44)</f>
        <v>81.450000000000017</v>
      </c>
      <c r="L47" s="128"/>
      <c r="M47" s="9" t="s">
        <v>11</v>
      </c>
      <c r="N47" s="175">
        <v>255.03</v>
      </c>
      <c r="O47" s="176"/>
    </row>
    <row r="48" spans="1:15" ht="15" customHeight="1" x14ac:dyDescent="0.2">
      <c r="A48" s="126"/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8"/>
      <c r="M48" s="25" t="s">
        <v>10</v>
      </c>
      <c r="N48" s="175">
        <v>280.99</v>
      </c>
      <c r="O48" s="176"/>
    </row>
    <row r="49" spans="1:15" ht="51.95" customHeight="1" x14ac:dyDescent="0.2">
      <c r="A49" s="177" t="s">
        <v>59</v>
      </c>
      <c r="B49" s="178"/>
      <c r="C49" s="178"/>
      <c r="D49" s="17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9"/>
    </row>
  </sheetData>
  <mergeCells count="264">
    <mergeCell ref="B1:I1"/>
    <mergeCell ref="J1:N1"/>
    <mergeCell ref="A2:G3"/>
    <mergeCell ref="H2:M2"/>
    <mergeCell ref="N2:N3"/>
    <mergeCell ref="H3:M3"/>
    <mergeCell ref="A4:N4"/>
    <mergeCell ref="B5:C6"/>
    <mergeCell ref="D5:E5"/>
    <mergeCell ref="F5:G5"/>
    <mergeCell ref="H5:I6"/>
    <mergeCell ref="J5:M5"/>
    <mergeCell ref="N5:N6"/>
    <mergeCell ref="D6:E6"/>
    <mergeCell ref="F6:G6"/>
    <mergeCell ref="J6:M6"/>
    <mergeCell ref="A7:N7"/>
    <mergeCell ref="A8:N8"/>
    <mergeCell ref="B9:C9"/>
    <mergeCell ref="D9:E9"/>
    <mergeCell ref="F9:G9"/>
    <mergeCell ref="H9:I9"/>
    <mergeCell ref="J9:K9"/>
    <mergeCell ref="L9:M9"/>
    <mergeCell ref="B10:C10"/>
    <mergeCell ref="D10:E10"/>
    <mergeCell ref="F10:G10"/>
    <mergeCell ref="H10:I10"/>
    <mergeCell ref="J10:K10"/>
    <mergeCell ref="L10:M10"/>
    <mergeCell ref="B11:C11"/>
    <mergeCell ref="D11:E11"/>
    <mergeCell ref="F11:G11"/>
    <mergeCell ref="H11:I11"/>
    <mergeCell ref="J11:K11"/>
    <mergeCell ref="L11:M11"/>
    <mergeCell ref="B12:C12"/>
    <mergeCell ref="D12:E12"/>
    <mergeCell ref="F12:G12"/>
    <mergeCell ref="H12:I12"/>
    <mergeCell ref="J12:K12"/>
    <mergeCell ref="L12:M12"/>
    <mergeCell ref="B13:C13"/>
    <mergeCell ref="D13:E13"/>
    <mergeCell ref="F13:G13"/>
    <mergeCell ref="H13:I13"/>
    <mergeCell ref="J13:K13"/>
    <mergeCell ref="L13:M13"/>
    <mergeCell ref="B14:C14"/>
    <mergeCell ref="D14:E14"/>
    <mergeCell ref="F14:G14"/>
    <mergeCell ref="H14:I14"/>
    <mergeCell ref="J14:K14"/>
    <mergeCell ref="L14:M14"/>
    <mergeCell ref="B15:C15"/>
    <mergeCell ref="D15:E15"/>
    <mergeCell ref="F15:G15"/>
    <mergeCell ref="H15:I15"/>
    <mergeCell ref="J15:K15"/>
    <mergeCell ref="L15:M15"/>
    <mergeCell ref="B16:C16"/>
    <mergeCell ref="D16:E16"/>
    <mergeCell ref="F16:G16"/>
    <mergeCell ref="H16:I16"/>
    <mergeCell ref="J16:K16"/>
    <mergeCell ref="L16:M16"/>
    <mergeCell ref="B17:C17"/>
    <mergeCell ref="D17:E17"/>
    <mergeCell ref="F17:G17"/>
    <mergeCell ref="H17:I17"/>
    <mergeCell ref="J17:K17"/>
    <mergeCell ref="L17:M17"/>
    <mergeCell ref="B18:C18"/>
    <mergeCell ref="D18:E18"/>
    <mergeCell ref="F18:G18"/>
    <mergeCell ref="H18:I18"/>
    <mergeCell ref="J18:K18"/>
    <mergeCell ref="L18:M18"/>
    <mergeCell ref="B19:C19"/>
    <mergeCell ref="D19:E19"/>
    <mergeCell ref="F19:G19"/>
    <mergeCell ref="H19:I19"/>
    <mergeCell ref="J19:K19"/>
    <mergeCell ref="L19:M19"/>
    <mergeCell ref="B20:C20"/>
    <mergeCell ref="D20:E20"/>
    <mergeCell ref="F20:G20"/>
    <mergeCell ref="H20:I20"/>
    <mergeCell ref="J20:K20"/>
    <mergeCell ref="L20:M20"/>
    <mergeCell ref="B21:C21"/>
    <mergeCell ref="D21:E21"/>
    <mergeCell ref="F21:G21"/>
    <mergeCell ref="H21:I21"/>
    <mergeCell ref="J21:K21"/>
    <mergeCell ref="L21:M21"/>
    <mergeCell ref="B22:C22"/>
    <mergeCell ref="D22:E22"/>
    <mergeCell ref="F22:G22"/>
    <mergeCell ref="H22:I22"/>
    <mergeCell ref="J22:K22"/>
    <mergeCell ref="L22:M22"/>
    <mergeCell ref="B23:C23"/>
    <mergeCell ref="D23:E23"/>
    <mergeCell ref="F23:G23"/>
    <mergeCell ref="H23:I23"/>
    <mergeCell ref="J23:K23"/>
    <mergeCell ref="L23:M23"/>
    <mergeCell ref="B24:C24"/>
    <mergeCell ref="D24:E24"/>
    <mergeCell ref="F24:G24"/>
    <mergeCell ref="H24:I24"/>
    <mergeCell ref="J24:K24"/>
    <mergeCell ref="L24:M24"/>
    <mergeCell ref="B25:C25"/>
    <mergeCell ref="D25:E25"/>
    <mergeCell ref="F25:G25"/>
    <mergeCell ref="H25:I25"/>
    <mergeCell ref="J25:K25"/>
    <mergeCell ref="L25:M25"/>
    <mergeCell ref="B26:C26"/>
    <mergeCell ref="D26:E26"/>
    <mergeCell ref="F26:G26"/>
    <mergeCell ref="H26:I26"/>
    <mergeCell ref="J26:K26"/>
    <mergeCell ref="L26:M26"/>
    <mergeCell ref="B27:C27"/>
    <mergeCell ref="D27:E27"/>
    <mergeCell ref="F27:G27"/>
    <mergeCell ref="H27:I27"/>
    <mergeCell ref="J27:K27"/>
    <mergeCell ref="L27:M27"/>
    <mergeCell ref="A28:K28"/>
    <mergeCell ref="L28:M28"/>
    <mergeCell ref="A29:N29"/>
    <mergeCell ref="A30:B30"/>
    <mergeCell ref="C30:D30"/>
    <mergeCell ref="E30:F30"/>
    <mergeCell ref="G30:H30"/>
    <mergeCell ref="I30:J30"/>
    <mergeCell ref="K30:L30"/>
    <mergeCell ref="N30:O30"/>
    <mergeCell ref="A31:B31"/>
    <mergeCell ref="C31:D31"/>
    <mergeCell ref="E31:F31"/>
    <mergeCell ref="G31:H31"/>
    <mergeCell ref="I31:J31"/>
    <mergeCell ref="K31:L31"/>
    <mergeCell ref="N31:O31"/>
    <mergeCell ref="A32:B32"/>
    <mergeCell ref="C32:D32"/>
    <mergeCell ref="E32:F32"/>
    <mergeCell ref="G32:H32"/>
    <mergeCell ref="I32:J32"/>
    <mergeCell ref="K32:L32"/>
    <mergeCell ref="N32:O32"/>
    <mergeCell ref="A33:B33"/>
    <mergeCell ref="C33:D33"/>
    <mergeCell ref="E33:F33"/>
    <mergeCell ref="G33:H33"/>
    <mergeCell ref="I33:J33"/>
    <mergeCell ref="K33:L33"/>
    <mergeCell ref="N33:O33"/>
    <mergeCell ref="A34:B34"/>
    <mergeCell ref="C34:D34"/>
    <mergeCell ref="E34:F34"/>
    <mergeCell ref="G34:H34"/>
    <mergeCell ref="I34:J34"/>
    <mergeCell ref="K34:L34"/>
    <mergeCell ref="N34:O34"/>
    <mergeCell ref="A35:B35"/>
    <mergeCell ref="C35:D35"/>
    <mergeCell ref="E35:F35"/>
    <mergeCell ref="G35:H35"/>
    <mergeCell ref="I35:J35"/>
    <mergeCell ref="K35:L35"/>
    <mergeCell ref="N35:O35"/>
    <mergeCell ref="A36:B36"/>
    <mergeCell ref="C36:D36"/>
    <mergeCell ref="E36:F36"/>
    <mergeCell ref="G36:H36"/>
    <mergeCell ref="I36:J36"/>
    <mergeCell ref="K36:L36"/>
    <mergeCell ref="N36:O36"/>
    <mergeCell ref="A37:B37"/>
    <mergeCell ref="C37:D37"/>
    <mergeCell ref="E37:F37"/>
    <mergeCell ref="G37:H37"/>
    <mergeCell ref="I37:J37"/>
    <mergeCell ref="K37:L37"/>
    <mergeCell ref="N37:O37"/>
    <mergeCell ref="A38:B38"/>
    <mergeCell ref="C38:D38"/>
    <mergeCell ref="E38:F38"/>
    <mergeCell ref="G38:H38"/>
    <mergeCell ref="I38:J38"/>
    <mergeCell ref="K38:L38"/>
    <mergeCell ref="N38:O38"/>
    <mergeCell ref="A39:B39"/>
    <mergeCell ref="C39:D39"/>
    <mergeCell ref="E39:F39"/>
    <mergeCell ref="G39:H39"/>
    <mergeCell ref="I39:J39"/>
    <mergeCell ref="K39:L39"/>
    <mergeCell ref="N39:O39"/>
    <mergeCell ref="A40:B40"/>
    <mergeCell ref="C40:D40"/>
    <mergeCell ref="E40:F40"/>
    <mergeCell ref="G40:H40"/>
    <mergeCell ref="I40:J40"/>
    <mergeCell ref="K40:L40"/>
    <mergeCell ref="N40:O40"/>
    <mergeCell ref="A41:B41"/>
    <mergeCell ref="C41:D41"/>
    <mergeCell ref="E41:F41"/>
    <mergeCell ref="G41:H41"/>
    <mergeCell ref="I41:J41"/>
    <mergeCell ref="K41:L41"/>
    <mergeCell ref="N41:O41"/>
    <mergeCell ref="A42:B42"/>
    <mergeCell ref="C42:D42"/>
    <mergeCell ref="E42:F42"/>
    <mergeCell ref="G42:H42"/>
    <mergeCell ref="I42:J42"/>
    <mergeCell ref="K42:L42"/>
    <mergeCell ref="N42:O42"/>
    <mergeCell ref="A43:B43"/>
    <mergeCell ref="C43:D43"/>
    <mergeCell ref="E43:F43"/>
    <mergeCell ref="G43:H43"/>
    <mergeCell ref="I43:J43"/>
    <mergeCell ref="K43:L43"/>
    <mergeCell ref="N43:O43"/>
    <mergeCell ref="A44:B44"/>
    <mergeCell ref="C44:D44"/>
    <mergeCell ref="E44:F44"/>
    <mergeCell ref="G44:H44"/>
    <mergeCell ref="I44:J44"/>
    <mergeCell ref="K44:L44"/>
    <mergeCell ref="N44:O44"/>
    <mergeCell ref="A45:B45"/>
    <mergeCell ref="C45:D45"/>
    <mergeCell ref="E45:F45"/>
    <mergeCell ref="G45:H45"/>
    <mergeCell ref="I45:J45"/>
    <mergeCell ref="K45:L45"/>
    <mergeCell ref="N45:O45"/>
    <mergeCell ref="A48:L48"/>
    <mergeCell ref="N48:O48"/>
    <mergeCell ref="A49:O49"/>
    <mergeCell ref="A46:B46"/>
    <mergeCell ref="C46:D46"/>
    <mergeCell ref="E46:F46"/>
    <mergeCell ref="G46:H46"/>
    <mergeCell ref="I46:J46"/>
    <mergeCell ref="K46:L46"/>
    <mergeCell ref="N46:O46"/>
    <mergeCell ref="A47:B47"/>
    <mergeCell ref="C47:D47"/>
    <mergeCell ref="E47:F47"/>
    <mergeCell ref="G47:H47"/>
    <mergeCell ref="I47:J47"/>
    <mergeCell ref="K47:L47"/>
    <mergeCell ref="N47:O47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25"/>
  <sheetViews>
    <sheetView topLeftCell="A13" workbookViewId="0">
      <selection activeCell="A24" sqref="A24:F24"/>
    </sheetView>
  </sheetViews>
  <sheetFormatPr defaultRowHeight="12.75" x14ac:dyDescent="0.2"/>
  <cols>
    <col min="1" max="1" width="39.5" customWidth="1"/>
    <col min="2" max="2" width="19.1640625" customWidth="1"/>
    <col min="3" max="3" width="24.5" customWidth="1"/>
    <col min="4" max="4" width="17.1640625" customWidth="1"/>
    <col min="5" max="5" width="11.1640625" customWidth="1"/>
    <col min="6" max="6" width="10.83203125" customWidth="1"/>
    <col min="7" max="7" width="24.6640625" customWidth="1"/>
    <col min="8" max="8" width="15.5" customWidth="1"/>
  </cols>
  <sheetData>
    <row r="1" spans="1:8" ht="27.2" customHeight="1" x14ac:dyDescent="0.2">
      <c r="A1" s="1"/>
      <c r="B1" s="204" t="s">
        <v>135</v>
      </c>
      <c r="C1" s="205"/>
      <c r="D1" s="205"/>
      <c r="E1" s="206"/>
      <c r="F1" s="140"/>
      <c r="G1" s="155"/>
      <c r="H1" s="141"/>
    </row>
    <row r="2" spans="1:8" ht="15.75" customHeight="1" x14ac:dyDescent="0.2">
      <c r="A2" s="142"/>
      <c r="B2" s="103"/>
      <c r="C2" s="103"/>
      <c r="D2" s="104"/>
      <c r="E2" s="207" t="s">
        <v>136</v>
      </c>
      <c r="F2" s="208"/>
      <c r="G2" s="209"/>
      <c r="H2" s="134"/>
    </row>
    <row r="3" spans="1:8" ht="15.75" customHeight="1" x14ac:dyDescent="0.2">
      <c r="A3" s="142"/>
      <c r="B3" s="103"/>
      <c r="C3" s="103"/>
      <c r="D3" s="104"/>
      <c r="E3" s="210" t="s">
        <v>137</v>
      </c>
      <c r="F3" s="211"/>
      <c r="G3" s="212"/>
      <c r="H3" s="134"/>
    </row>
    <row r="4" spans="1:8" ht="13.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.75" customHeight="1" x14ac:dyDescent="0.2">
      <c r="A5" s="31" t="s">
        <v>138</v>
      </c>
      <c r="B5" s="134"/>
      <c r="C5" s="31" t="s">
        <v>139</v>
      </c>
      <c r="D5" s="31" t="s">
        <v>140</v>
      </c>
      <c r="E5" s="134"/>
      <c r="F5" s="150"/>
      <c r="G5" s="151"/>
      <c r="H5" s="134"/>
    </row>
    <row r="6" spans="1:8" ht="15.75" customHeight="1" x14ac:dyDescent="0.2">
      <c r="A6" s="32" t="s">
        <v>141</v>
      </c>
      <c r="B6" s="134"/>
      <c r="C6" s="8"/>
      <c r="D6" s="8"/>
      <c r="E6" s="134"/>
      <c r="F6" s="126"/>
      <c r="G6" s="128"/>
      <c r="H6" s="134"/>
    </row>
    <row r="7" spans="1:8" ht="13.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7.25" customHeight="1" x14ac:dyDescent="0.2">
      <c r="A8" s="198" t="s">
        <v>142</v>
      </c>
      <c r="B8" s="199"/>
      <c r="C8" s="199"/>
      <c r="D8" s="199"/>
      <c r="E8" s="199"/>
      <c r="F8" s="199"/>
      <c r="G8" s="199"/>
      <c r="H8" s="200"/>
    </row>
    <row r="9" spans="1:8" ht="15.75" customHeight="1" x14ac:dyDescent="0.2">
      <c r="A9" s="31" t="s">
        <v>143</v>
      </c>
      <c r="B9" s="31" t="s">
        <v>144</v>
      </c>
      <c r="C9" s="31" t="s">
        <v>145</v>
      </c>
      <c r="D9" s="31" t="s">
        <v>146</v>
      </c>
      <c r="E9" s="31" t="s">
        <v>147</v>
      </c>
      <c r="F9" s="31" t="s">
        <v>148</v>
      </c>
      <c r="G9" s="31" t="s">
        <v>149</v>
      </c>
      <c r="H9" s="31" t="s">
        <v>150</v>
      </c>
    </row>
    <row r="10" spans="1:8" ht="15.75" customHeight="1" x14ac:dyDescent="0.2">
      <c r="A10" s="32" t="s">
        <v>151</v>
      </c>
      <c r="B10" s="32" t="s">
        <v>152</v>
      </c>
      <c r="C10" s="32" t="s">
        <v>153</v>
      </c>
      <c r="D10" s="33">
        <v>1</v>
      </c>
      <c r="E10" s="34">
        <v>7</v>
      </c>
      <c r="F10" s="34">
        <v>4.2</v>
      </c>
      <c r="G10" s="32" t="s">
        <v>154</v>
      </c>
      <c r="H10" s="34">
        <v>29.4</v>
      </c>
    </row>
    <row r="11" spans="1:8" ht="15.75" customHeight="1" x14ac:dyDescent="0.2">
      <c r="A11" s="32" t="s">
        <v>151</v>
      </c>
      <c r="B11" s="32" t="s">
        <v>152</v>
      </c>
      <c r="C11" s="32" t="s">
        <v>153</v>
      </c>
      <c r="D11" s="33">
        <v>1</v>
      </c>
      <c r="E11" s="34">
        <v>2</v>
      </c>
      <c r="F11" s="34">
        <v>3.2</v>
      </c>
      <c r="G11" s="32" t="s">
        <v>154</v>
      </c>
      <c r="H11" s="34">
        <v>6.4</v>
      </c>
    </row>
    <row r="12" spans="1:8" ht="15.75" customHeight="1" x14ac:dyDescent="0.2">
      <c r="A12" s="32" t="s">
        <v>151</v>
      </c>
      <c r="B12" s="32" t="s">
        <v>152</v>
      </c>
      <c r="C12" s="32" t="s">
        <v>153</v>
      </c>
      <c r="D12" s="33">
        <v>1</v>
      </c>
      <c r="E12" s="34">
        <v>1.4</v>
      </c>
      <c r="F12" s="34">
        <v>5.5</v>
      </c>
      <c r="G12" s="32" t="s">
        <v>154</v>
      </c>
      <c r="H12" s="34">
        <v>7.7</v>
      </c>
    </row>
    <row r="13" spans="1:8" ht="15.75" customHeight="1" x14ac:dyDescent="0.2">
      <c r="A13" s="32" t="s">
        <v>151</v>
      </c>
      <c r="B13" s="32" t="s">
        <v>152</v>
      </c>
      <c r="C13" s="32" t="s">
        <v>155</v>
      </c>
      <c r="D13" s="33">
        <v>2</v>
      </c>
      <c r="E13" s="34">
        <v>3.15</v>
      </c>
      <c r="F13" s="34">
        <v>8.1999999999999993</v>
      </c>
      <c r="G13" s="32" t="s">
        <v>156</v>
      </c>
      <c r="H13" s="34">
        <v>25.83</v>
      </c>
    </row>
    <row r="14" spans="1:8" ht="15.75" customHeight="1" x14ac:dyDescent="0.2">
      <c r="A14" s="32" t="s">
        <v>151</v>
      </c>
      <c r="B14" s="32" t="s">
        <v>152</v>
      </c>
      <c r="C14" s="32" t="s">
        <v>155</v>
      </c>
      <c r="D14" s="33">
        <v>2</v>
      </c>
      <c r="E14" s="34">
        <v>2.5</v>
      </c>
      <c r="F14" s="34">
        <v>3.5</v>
      </c>
      <c r="G14" s="32" t="s">
        <v>156</v>
      </c>
      <c r="H14" s="34">
        <v>8.75</v>
      </c>
    </row>
    <row r="15" spans="1:8" ht="13.5" customHeight="1" x14ac:dyDescent="0.2">
      <c r="A15" s="8"/>
      <c r="B15" s="8"/>
      <c r="C15" s="8"/>
      <c r="D15" s="8"/>
      <c r="E15" s="8"/>
      <c r="F15" s="8"/>
      <c r="G15" s="8"/>
      <c r="H15" s="8"/>
    </row>
    <row r="16" spans="1:8" ht="13.5" customHeight="1" x14ac:dyDescent="0.2">
      <c r="A16" s="8"/>
      <c r="B16" s="8"/>
      <c r="C16" s="8"/>
      <c r="D16" s="8"/>
      <c r="E16" s="8"/>
      <c r="F16" s="8"/>
      <c r="G16" s="8"/>
      <c r="H16" s="8"/>
    </row>
    <row r="17" spans="1:8" ht="13.5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3.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5.75" customHeight="1" x14ac:dyDescent="0.2">
      <c r="A23" s="8"/>
      <c r="B23" s="8"/>
      <c r="C23" s="8"/>
      <c r="D23" s="8"/>
      <c r="E23" s="8"/>
      <c r="F23" s="58">
        <f>SUM(F10:F14)</f>
        <v>24.6</v>
      </c>
      <c r="G23" s="35" t="s">
        <v>157</v>
      </c>
      <c r="H23" s="34">
        <v>43.5</v>
      </c>
    </row>
    <row r="24" spans="1:8" ht="15.75" customHeight="1" x14ac:dyDescent="0.2">
      <c r="A24" s="126"/>
      <c r="B24" s="127"/>
      <c r="C24" s="127"/>
      <c r="D24" s="127"/>
      <c r="E24" s="127"/>
      <c r="F24" s="128"/>
      <c r="G24" s="36" t="s">
        <v>158</v>
      </c>
      <c r="H24" s="34">
        <v>34.58</v>
      </c>
    </row>
    <row r="25" spans="1:8" ht="54.6" customHeight="1" x14ac:dyDescent="0.2">
      <c r="A25" s="201" t="s">
        <v>159</v>
      </c>
      <c r="B25" s="202"/>
      <c r="C25" s="202"/>
      <c r="D25" s="202"/>
      <c r="E25" s="202"/>
      <c r="F25" s="202"/>
      <c r="G25" s="202"/>
      <c r="H25" s="203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4:F24"/>
    <mergeCell ref="A25:H25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30"/>
  <sheetViews>
    <sheetView topLeftCell="A10" workbookViewId="0">
      <selection activeCell="A29" sqref="A29:F29"/>
    </sheetView>
  </sheetViews>
  <sheetFormatPr defaultRowHeight="12.75" x14ac:dyDescent="0.2"/>
  <cols>
    <col min="1" max="1" width="37.33203125" customWidth="1"/>
    <col min="2" max="2" width="15.83203125" customWidth="1"/>
    <col min="3" max="3" width="31.33203125" customWidth="1"/>
    <col min="4" max="4" width="17.1640625" customWidth="1"/>
    <col min="5" max="6" width="10.6640625" customWidth="1"/>
    <col min="7" max="7" width="25.5" customWidth="1"/>
    <col min="8" max="8" width="15.5" customWidth="1"/>
  </cols>
  <sheetData>
    <row r="1" spans="1:8" ht="26.1" customHeight="1" x14ac:dyDescent="0.2">
      <c r="A1" s="1"/>
      <c r="B1" s="172" t="s">
        <v>0</v>
      </c>
      <c r="C1" s="173"/>
      <c r="D1" s="173"/>
      <c r="E1" s="174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73</v>
      </c>
      <c r="F3" s="159"/>
      <c r="G3" s="146"/>
      <c r="H3" s="134"/>
    </row>
    <row r="4" spans="1:8" ht="12.9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2.9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160</v>
      </c>
      <c r="B10" s="7" t="s">
        <v>24</v>
      </c>
      <c r="C10" s="7" t="s">
        <v>161</v>
      </c>
      <c r="D10" s="23">
        <v>1</v>
      </c>
      <c r="E10" s="24">
        <v>2.5</v>
      </c>
      <c r="F10" s="24">
        <v>10.3</v>
      </c>
      <c r="G10" s="7" t="s">
        <v>15</v>
      </c>
      <c r="H10" s="24">
        <v>25.75</v>
      </c>
    </row>
    <row r="11" spans="1:8" ht="15" customHeight="1" x14ac:dyDescent="0.2">
      <c r="A11" s="7" t="s">
        <v>160</v>
      </c>
      <c r="B11" s="7" t="s">
        <v>24</v>
      </c>
      <c r="C11" s="7" t="s">
        <v>162</v>
      </c>
      <c r="D11" s="23">
        <v>2</v>
      </c>
      <c r="E11" s="24">
        <v>2.8</v>
      </c>
      <c r="F11" s="24">
        <v>19.2</v>
      </c>
      <c r="G11" s="7" t="s">
        <v>15</v>
      </c>
      <c r="H11" s="24">
        <v>53.76</v>
      </c>
    </row>
    <row r="12" spans="1:8" ht="15" customHeight="1" x14ac:dyDescent="0.2">
      <c r="A12" s="7" t="s">
        <v>163</v>
      </c>
      <c r="B12" s="7" t="s">
        <v>24</v>
      </c>
      <c r="C12" s="7" t="s">
        <v>164</v>
      </c>
      <c r="D12" s="23">
        <v>3</v>
      </c>
      <c r="E12" s="24">
        <v>18.3</v>
      </c>
      <c r="F12" s="24">
        <v>3.8</v>
      </c>
      <c r="G12" s="7" t="s">
        <v>165</v>
      </c>
      <c r="H12" s="24">
        <v>69.540000000000006</v>
      </c>
    </row>
    <row r="13" spans="1:8" ht="15" customHeight="1" x14ac:dyDescent="0.2">
      <c r="A13" s="7" t="s">
        <v>163</v>
      </c>
      <c r="B13" s="7" t="s">
        <v>24</v>
      </c>
      <c r="C13" s="7" t="s">
        <v>164</v>
      </c>
      <c r="D13" s="23">
        <v>3</v>
      </c>
      <c r="E13" s="24">
        <v>2.2999999999999998</v>
      </c>
      <c r="F13" s="24">
        <v>6.8</v>
      </c>
      <c r="G13" s="7" t="s">
        <v>165</v>
      </c>
      <c r="H13" s="24">
        <v>15.64</v>
      </c>
    </row>
    <row r="14" spans="1:8" ht="15" customHeight="1" x14ac:dyDescent="0.2">
      <c r="A14" s="7" t="s">
        <v>166</v>
      </c>
      <c r="B14" s="7" t="s">
        <v>24</v>
      </c>
      <c r="C14" s="7" t="s">
        <v>68</v>
      </c>
      <c r="D14" s="23">
        <v>4</v>
      </c>
      <c r="E14" s="24">
        <v>6.8</v>
      </c>
      <c r="F14" s="24">
        <v>15.3</v>
      </c>
      <c r="G14" s="7" t="s">
        <v>165</v>
      </c>
      <c r="H14" s="24">
        <v>104.04</v>
      </c>
    </row>
    <row r="15" spans="1:8" ht="12.95" customHeight="1" x14ac:dyDescent="0.2">
      <c r="A15" s="8"/>
      <c r="B15" s="8"/>
      <c r="C15" s="8"/>
      <c r="D15" s="8"/>
      <c r="E15" s="8"/>
      <c r="F15" s="8"/>
      <c r="G15" s="8"/>
      <c r="H15" s="8"/>
    </row>
    <row r="16" spans="1:8" ht="12.95" customHeight="1" x14ac:dyDescent="0.2">
      <c r="A16" s="8"/>
      <c r="B16" s="8"/>
      <c r="C16" s="8"/>
      <c r="D16" s="8"/>
      <c r="E16" s="8"/>
      <c r="F16" s="8"/>
      <c r="G16" s="8"/>
      <c r="H16" s="8"/>
    </row>
    <row r="17" spans="1:8" ht="12.95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2.9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2.9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2.9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2.9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2.9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2.9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2.9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2.9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2.9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2.95" customHeight="1" x14ac:dyDescent="0.2">
      <c r="A27" s="8"/>
      <c r="B27" s="8"/>
      <c r="C27" s="8"/>
      <c r="D27" s="8"/>
      <c r="E27" s="8"/>
      <c r="F27" s="8"/>
      <c r="G27" s="8"/>
      <c r="H27" s="8"/>
    </row>
    <row r="28" spans="1:8" ht="15" customHeight="1" x14ac:dyDescent="0.2">
      <c r="A28" s="8"/>
      <c r="B28" s="8"/>
      <c r="C28" s="8"/>
      <c r="D28" s="8"/>
      <c r="E28" s="8"/>
      <c r="F28" s="58">
        <f>SUM(F10:F14)</f>
        <v>55.399999999999991</v>
      </c>
      <c r="G28" s="9" t="s">
        <v>11</v>
      </c>
      <c r="H28" s="24">
        <v>79.510000000000005</v>
      </c>
    </row>
    <row r="29" spans="1:8" ht="15" customHeight="1" x14ac:dyDescent="0.2">
      <c r="A29" s="126"/>
      <c r="B29" s="127"/>
      <c r="C29" s="127"/>
      <c r="D29" s="127"/>
      <c r="E29" s="127"/>
      <c r="F29" s="128"/>
      <c r="G29" s="9" t="s">
        <v>10</v>
      </c>
      <c r="H29" s="24">
        <v>189.22</v>
      </c>
    </row>
    <row r="30" spans="1:8" ht="51.95" customHeight="1" x14ac:dyDescent="0.2">
      <c r="A30" s="177" t="s">
        <v>59</v>
      </c>
      <c r="B30" s="178"/>
      <c r="C30" s="178"/>
      <c r="D30" s="178"/>
      <c r="E30" s="178"/>
      <c r="F30" s="178"/>
      <c r="G30" s="178"/>
      <c r="H30" s="179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9:F29"/>
    <mergeCell ref="A30:H30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29"/>
  <sheetViews>
    <sheetView topLeftCell="A9" workbookViewId="0">
      <selection activeCell="A28" sqref="A28:F28"/>
    </sheetView>
  </sheetViews>
  <sheetFormatPr defaultRowHeight="12.75" x14ac:dyDescent="0.2"/>
  <cols>
    <col min="1" max="1" width="46.6640625" customWidth="1"/>
    <col min="2" max="2" width="16" customWidth="1"/>
    <col min="3" max="3" width="21.1640625" customWidth="1"/>
    <col min="4" max="4" width="16.6640625" customWidth="1"/>
    <col min="5" max="5" width="10" customWidth="1"/>
    <col min="6" max="6" width="10.1640625" customWidth="1"/>
    <col min="7" max="7" width="23.5" customWidth="1"/>
    <col min="8" max="8" width="17.5" customWidth="1"/>
  </cols>
  <sheetData>
    <row r="1" spans="1:8" ht="25.35" customHeight="1" x14ac:dyDescent="0.2">
      <c r="A1" s="1"/>
      <c r="B1" s="219" t="s">
        <v>167</v>
      </c>
      <c r="C1" s="220"/>
      <c r="D1" s="220"/>
      <c r="E1" s="221"/>
      <c r="F1" s="140"/>
      <c r="G1" s="155"/>
      <c r="H1" s="141"/>
    </row>
    <row r="2" spans="1:8" ht="14.25" customHeight="1" x14ac:dyDescent="0.2">
      <c r="A2" s="142"/>
      <c r="B2" s="103"/>
      <c r="C2" s="103"/>
      <c r="D2" s="104"/>
      <c r="E2" s="222" t="s">
        <v>168</v>
      </c>
      <c r="F2" s="223"/>
      <c r="G2" s="224"/>
      <c r="H2" s="134"/>
    </row>
    <row r="3" spans="1:8" ht="14.25" customHeight="1" x14ac:dyDescent="0.2">
      <c r="A3" s="142"/>
      <c r="B3" s="103"/>
      <c r="C3" s="103"/>
      <c r="D3" s="104"/>
      <c r="E3" s="225">
        <v>45686</v>
      </c>
      <c r="F3" s="226"/>
      <c r="G3" s="227"/>
      <c r="H3" s="134"/>
    </row>
    <row r="4" spans="1:8" ht="12.6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4.25" customHeight="1" x14ac:dyDescent="0.2">
      <c r="A5" s="37" t="s">
        <v>169</v>
      </c>
      <c r="B5" s="134"/>
      <c r="C5" s="37" t="s">
        <v>170</v>
      </c>
      <c r="D5" s="37" t="s">
        <v>171</v>
      </c>
      <c r="E5" s="134"/>
      <c r="F5" s="150"/>
      <c r="G5" s="151"/>
      <c r="H5" s="134"/>
    </row>
    <row r="6" spans="1:8" ht="14.25" customHeight="1" x14ac:dyDescent="0.2">
      <c r="A6" s="38" t="s">
        <v>172</v>
      </c>
      <c r="B6" s="134"/>
      <c r="C6" s="8"/>
      <c r="D6" s="8"/>
      <c r="E6" s="134"/>
      <c r="F6" s="126"/>
      <c r="G6" s="128"/>
      <c r="H6" s="134"/>
    </row>
    <row r="7" spans="1:8" ht="12.6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5.75" customHeight="1" x14ac:dyDescent="0.2">
      <c r="A8" s="213" t="s">
        <v>173</v>
      </c>
      <c r="B8" s="214"/>
      <c r="C8" s="214"/>
      <c r="D8" s="214"/>
      <c r="E8" s="214"/>
      <c r="F8" s="214"/>
      <c r="G8" s="214"/>
      <c r="H8" s="215"/>
    </row>
    <row r="9" spans="1:8" ht="14.25" customHeight="1" x14ac:dyDescent="0.2">
      <c r="A9" s="37" t="s">
        <v>174</v>
      </c>
      <c r="B9" s="37" t="s">
        <v>175</v>
      </c>
      <c r="C9" s="37" t="s">
        <v>176</v>
      </c>
      <c r="D9" s="37" t="s">
        <v>177</v>
      </c>
      <c r="E9" s="37" t="s">
        <v>178</v>
      </c>
      <c r="F9" s="37" t="s">
        <v>179</v>
      </c>
      <c r="G9" s="37" t="s">
        <v>180</v>
      </c>
      <c r="H9" s="37" t="s">
        <v>181</v>
      </c>
    </row>
    <row r="10" spans="1:8" ht="14.25" customHeight="1" x14ac:dyDescent="0.2">
      <c r="A10" s="38" t="s">
        <v>182</v>
      </c>
      <c r="B10" s="38" t="s">
        <v>183</v>
      </c>
      <c r="C10" s="38" t="s">
        <v>184</v>
      </c>
      <c r="D10" s="39">
        <v>1</v>
      </c>
      <c r="E10" s="40">
        <v>3.2</v>
      </c>
      <c r="F10" s="40">
        <v>5.8</v>
      </c>
      <c r="G10" s="38" t="s">
        <v>185</v>
      </c>
      <c r="H10" s="40">
        <v>18.559999999999999</v>
      </c>
    </row>
    <row r="11" spans="1:8" ht="14.25" customHeight="1" x14ac:dyDescent="0.2">
      <c r="A11" s="38" t="s">
        <v>182</v>
      </c>
      <c r="B11" s="38" t="s">
        <v>183</v>
      </c>
      <c r="C11" s="38" t="s">
        <v>184</v>
      </c>
      <c r="D11" s="39">
        <v>1</v>
      </c>
      <c r="E11" s="40">
        <v>1</v>
      </c>
      <c r="F11" s="40">
        <v>6.4</v>
      </c>
      <c r="G11" s="38" t="s">
        <v>185</v>
      </c>
      <c r="H11" s="40">
        <v>6.4</v>
      </c>
    </row>
    <row r="12" spans="1:8" ht="14.25" customHeight="1" x14ac:dyDescent="0.2">
      <c r="A12" s="38" t="s">
        <v>182</v>
      </c>
      <c r="B12" s="38" t="s">
        <v>183</v>
      </c>
      <c r="C12" s="38" t="s">
        <v>184</v>
      </c>
      <c r="D12" s="39">
        <v>1</v>
      </c>
      <c r="E12" s="40">
        <v>2.5</v>
      </c>
      <c r="F12" s="40">
        <v>3.5</v>
      </c>
      <c r="G12" s="38" t="s">
        <v>185</v>
      </c>
      <c r="H12" s="40">
        <v>8.75</v>
      </c>
    </row>
    <row r="13" spans="1:8" ht="12.6" customHeight="1" x14ac:dyDescent="0.2">
      <c r="A13" s="8"/>
      <c r="B13" s="8"/>
      <c r="C13" s="8"/>
      <c r="D13" s="8"/>
      <c r="E13" s="8"/>
      <c r="F13" s="8"/>
      <c r="G13" s="8"/>
      <c r="H13" s="8"/>
    </row>
    <row r="14" spans="1:8" ht="12.6" customHeight="1" x14ac:dyDescent="0.2">
      <c r="A14" s="8"/>
      <c r="B14" s="8"/>
      <c r="C14" s="8"/>
      <c r="D14" s="8"/>
      <c r="E14" s="8"/>
      <c r="F14" s="8"/>
      <c r="G14" s="8"/>
      <c r="H14" s="8"/>
    </row>
    <row r="15" spans="1:8" ht="12.6" customHeight="1" x14ac:dyDescent="0.2">
      <c r="A15" s="8"/>
      <c r="B15" s="8"/>
      <c r="C15" s="8"/>
      <c r="D15" s="8"/>
      <c r="E15" s="8"/>
      <c r="F15" s="8"/>
      <c r="G15" s="8"/>
      <c r="H15" s="8"/>
    </row>
    <row r="16" spans="1:8" ht="12.6" customHeight="1" x14ac:dyDescent="0.2">
      <c r="A16" s="8"/>
      <c r="B16" s="8"/>
      <c r="C16" s="8"/>
      <c r="D16" s="8"/>
      <c r="E16" s="8"/>
      <c r="F16" s="8"/>
      <c r="G16" s="8"/>
      <c r="H16" s="8"/>
    </row>
    <row r="17" spans="1:8" ht="12.6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2.6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2.6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2.6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2.6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2.6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2.6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2.6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2.6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2.6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4.25" customHeight="1" x14ac:dyDescent="0.2">
      <c r="A27" s="8"/>
      <c r="B27" s="8"/>
      <c r="C27" s="8"/>
      <c r="D27" s="8"/>
      <c r="E27" s="8"/>
      <c r="F27" s="58">
        <f>SUM(F10:F12)</f>
        <v>15.7</v>
      </c>
      <c r="G27" s="41" t="s">
        <v>186</v>
      </c>
      <c r="H27" s="40">
        <v>33.71</v>
      </c>
    </row>
    <row r="28" spans="1:8" ht="14.25" customHeight="1" x14ac:dyDescent="0.2">
      <c r="A28" s="126"/>
      <c r="B28" s="127"/>
      <c r="C28" s="127"/>
      <c r="D28" s="127"/>
      <c r="E28" s="127"/>
      <c r="F28" s="128"/>
      <c r="G28" s="42" t="s">
        <v>187</v>
      </c>
      <c r="H28" s="8"/>
    </row>
    <row r="29" spans="1:8" ht="50.25" customHeight="1" x14ac:dyDescent="0.2">
      <c r="A29" s="216" t="s">
        <v>188</v>
      </c>
      <c r="B29" s="217"/>
      <c r="C29" s="217"/>
      <c r="D29" s="217"/>
      <c r="E29" s="217"/>
      <c r="F29" s="217"/>
      <c r="G29" s="217"/>
      <c r="H29" s="218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29"/>
  <sheetViews>
    <sheetView topLeftCell="A10" workbookViewId="0">
      <selection activeCell="A28" sqref="A28:F28"/>
    </sheetView>
  </sheetViews>
  <sheetFormatPr defaultRowHeight="12.75" x14ac:dyDescent="0.2"/>
  <cols>
    <col min="1" max="1" width="36.83203125" customWidth="1"/>
    <col min="2" max="2" width="16" customWidth="1"/>
    <col min="3" max="3" width="23.5" customWidth="1"/>
    <col min="4" max="4" width="17.83203125" customWidth="1"/>
    <col min="5" max="5" width="11.1640625" customWidth="1"/>
    <col min="6" max="6" width="10.83203125" customWidth="1"/>
    <col min="7" max="7" width="25.1640625" customWidth="1"/>
    <col min="8" max="8" width="15.1640625" customWidth="1"/>
  </cols>
  <sheetData>
    <row r="1" spans="1:8" ht="26.85" customHeight="1" x14ac:dyDescent="0.2">
      <c r="A1" s="1"/>
      <c r="B1" s="166" t="s">
        <v>0</v>
      </c>
      <c r="C1" s="167"/>
      <c r="D1" s="167"/>
      <c r="E1" s="168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109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3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127</v>
      </c>
      <c r="B10" s="44" t="s">
        <v>30</v>
      </c>
      <c r="C10" s="7" t="s">
        <v>189</v>
      </c>
      <c r="D10" s="23">
        <v>1</v>
      </c>
      <c r="E10" s="24">
        <v>4.2</v>
      </c>
      <c r="F10" s="24">
        <v>15.3</v>
      </c>
      <c r="G10" s="7" t="s">
        <v>14</v>
      </c>
      <c r="H10" s="24">
        <v>64.260000000000005</v>
      </c>
    </row>
    <row r="11" spans="1:8" ht="15" customHeight="1" x14ac:dyDescent="0.2">
      <c r="A11" s="7" t="s">
        <v>127</v>
      </c>
      <c r="B11" s="44" t="s">
        <v>30</v>
      </c>
      <c r="C11" s="7" t="s">
        <v>189</v>
      </c>
      <c r="D11" s="23">
        <v>1</v>
      </c>
      <c r="E11" s="24">
        <v>2.8</v>
      </c>
      <c r="F11" s="24">
        <v>17.2</v>
      </c>
      <c r="G11" s="7" t="s">
        <v>14</v>
      </c>
      <c r="H11" s="24">
        <v>48.16</v>
      </c>
    </row>
    <row r="12" spans="1:8" ht="15" customHeight="1" x14ac:dyDescent="0.2">
      <c r="A12" s="7" t="s">
        <v>127</v>
      </c>
      <c r="B12" s="44" t="s">
        <v>30</v>
      </c>
      <c r="C12" s="7" t="s">
        <v>189</v>
      </c>
      <c r="D12" s="23">
        <v>1</v>
      </c>
      <c r="E12" s="24">
        <v>2.5</v>
      </c>
      <c r="F12" s="24">
        <v>15.8</v>
      </c>
      <c r="G12" s="7" t="s">
        <v>14</v>
      </c>
      <c r="H12" s="24">
        <v>39.5</v>
      </c>
    </row>
    <row r="13" spans="1:8" ht="13.35" customHeight="1" x14ac:dyDescent="0.2">
      <c r="A13" s="8"/>
      <c r="B13" s="8"/>
      <c r="C13" s="8"/>
      <c r="D13" s="8"/>
      <c r="E13" s="8"/>
      <c r="F13" s="8"/>
      <c r="G13" s="8"/>
      <c r="H13" s="8"/>
    </row>
    <row r="14" spans="1:8" ht="13.5" customHeight="1" x14ac:dyDescent="0.2">
      <c r="A14" s="8"/>
      <c r="B14" s="8"/>
      <c r="C14" s="8"/>
      <c r="D14" s="8"/>
      <c r="E14" s="8"/>
      <c r="F14" s="8"/>
      <c r="G14" s="8"/>
      <c r="H14" s="8"/>
    </row>
    <row r="15" spans="1:8" ht="13.35" customHeight="1" x14ac:dyDescent="0.2">
      <c r="A15" s="8"/>
      <c r="B15" s="8"/>
      <c r="C15" s="8"/>
      <c r="D15" s="8"/>
      <c r="E15" s="8"/>
      <c r="F15" s="8"/>
      <c r="G15" s="8"/>
      <c r="H15" s="8"/>
    </row>
    <row r="16" spans="1:8" ht="13.35" customHeight="1" x14ac:dyDescent="0.2">
      <c r="A16" s="8"/>
      <c r="B16" s="8"/>
      <c r="C16" s="8"/>
      <c r="D16" s="8"/>
      <c r="E16" s="8"/>
      <c r="F16" s="8"/>
      <c r="G16" s="8"/>
      <c r="H16" s="8"/>
    </row>
    <row r="17" spans="1:8" ht="13.35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8">
        <f>SUM(F10:F12)</f>
        <v>48.3</v>
      </c>
      <c r="G27" s="9" t="s">
        <v>11</v>
      </c>
      <c r="H27" s="8"/>
    </row>
    <row r="28" spans="1:8" ht="15" customHeight="1" x14ac:dyDescent="0.2">
      <c r="A28" s="126"/>
      <c r="B28" s="127"/>
      <c r="C28" s="127"/>
      <c r="D28" s="127"/>
      <c r="E28" s="127"/>
      <c r="F28" s="128"/>
      <c r="G28" s="25" t="s">
        <v>10</v>
      </c>
      <c r="H28" s="24">
        <v>151.91999999999999</v>
      </c>
    </row>
    <row r="29" spans="1:8" ht="53.45" customHeight="1" x14ac:dyDescent="0.2">
      <c r="A29" s="129" t="s">
        <v>59</v>
      </c>
      <c r="B29" s="130"/>
      <c r="C29" s="130"/>
      <c r="D29" s="130"/>
      <c r="E29" s="130"/>
      <c r="F29" s="130"/>
      <c r="G29" s="130"/>
      <c r="H29" s="131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H34"/>
  <sheetViews>
    <sheetView topLeftCell="A27" workbookViewId="0">
      <selection activeCell="A33" sqref="A33:F33"/>
    </sheetView>
  </sheetViews>
  <sheetFormatPr defaultRowHeight="12.75" x14ac:dyDescent="0.2"/>
  <cols>
    <col min="1" max="1" width="40.83203125" customWidth="1"/>
    <col min="2" max="2" width="15.1640625" customWidth="1"/>
    <col min="3" max="3" width="24.6640625" customWidth="1"/>
    <col min="4" max="4" width="18" customWidth="1"/>
    <col min="5" max="6" width="10.6640625" customWidth="1"/>
    <col min="7" max="7" width="24" customWidth="1"/>
    <col min="8" max="8" width="10.5" customWidth="1"/>
  </cols>
  <sheetData>
    <row r="1" spans="1:8" ht="26.1" customHeight="1" x14ac:dyDescent="0.2">
      <c r="A1" s="1"/>
      <c r="B1" s="166" t="s">
        <v>0</v>
      </c>
      <c r="C1" s="167"/>
      <c r="D1" s="167"/>
      <c r="E1" s="168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228" t="s">
        <v>1</v>
      </c>
      <c r="F2" s="229"/>
      <c r="G2" s="230"/>
      <c r="H2" s="134"/>
    </row>
    <row r="3" spans="1:8" ht="15" customHeight="1" x14ac:dyDescent="0.2">
      <c r="A3" s="142"/>
      <c r="B3" s="103"/>
      <c r="C3" s="103"/>
      <c r="D3" s="104"/>
      <c r="E3" s="231">
        <v>45686</v>
      </c>
      <c r="F3" s="232"/>
      <c r="G3" s="233"/>
      <c r="H3" s="134"/>
    </row>
    <row r="4" spans="1:8" ht="12.9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2.9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190</v>
      </c>
      <c r="B10" s="7" t="s">
        <v>31</v>
      </c>
      <c r="C10" s="7" t="s">
        <v>191</v>
      </c>
      <c r="D10" s="23">
        <v>1</v>
      </c>
      <c r="E10" s="24">
        <v>2.1</v>
      </c>
      <c r="F10" s="24">
        <v>27.1</v>
      </c>
      <c r="G10" s="7" t="s">
        <v>14</v>
      </c>
      <c r="H10" s="24">
        <v>56.91</v>
      </c>
    </row>
    <row r="11" spans="1:8" ht="15" customHeight="1" x14ac:dyDescent="0.2">
      <c r="A11" s="7" t="s">
        <v>192</v>
      </c>
      <c r="B11" s="7" t="s">
        <v>31</v>
      </c>
      <c r="C11" s="7" t="s">
        <v>193</v>
      </c>
      <c r="D11" s="23">
        <v>2</v>
      </c>
      <c r="E11" s="24">
        <v>2.2999999999999998</v>
      </c>
      <c r="F11" s="24">
        <v>27.5</v>
      </c>
      <c r="G11" s="7" t="s">
        <v>14</v>
      </c>
      <c r="H11" s="24">
        <v>63.25</v>
      </c>
    </row>
    <row r="12" spans="1:8" ht="15" customHeight="1" x14ac:dyDescent="0.2">
      <c r="A12" s="7" t="s">
        <v>194</v>
      </c>
      <c r="B12" s="7" t="s">
        <v>31</v>
      </c>
      <c r="C12" s="7" t="s">
        <v>195</v>
      </c>
      <c r="D12" s="23">
        <v>3</v>
      </c>
      <c r="E12" s="24">
        <v>1.4</v>
      </c>
      <c r="F12" s="24">
        <v>3.2</v>
      </c>
      <c r="G12" s="7" t="s">
        <v>15</v>
      </c>
      <c r="H12" s="24">
        <v>4.4800000000000004</v>
      </c>
    </row>
    <row r="13" spans="1:8" ht="15" customHeight="1" x14ac:dyDescent="0.2">
      <c r="A13" s="7" t="s">
        <v>196</v>
      </c>
      <c r="B13" s="7" t="s">
        <v>31</v>
      </c>
      <c r="C13" s="7" t="s">
        <v>197</v>
      </c>
      <c r="D13" s="23">
        <v>4</v>
      </c>
      <c r="E13" s="24">
        <v>3.1</v>
      </c>
      <c r="F13" s="24">
        <v>37.799999999999997</v>
      </c>
      <c r="G13" s="7" t="s">
        <v>15</v>
      </c>
      <c r="H13" s="24">
        <v>117.18</v>
      </c>
    </row>
    <row r="14" spans="1:8" ht="15" customHeight="1" x14ac:dyDescent="0.2">
      <c r="A14" s="7" t="s">
        <v>198</v>
      </c>
      <c r="B14" s="7" t="s">
        <v>31</v>
      </c>
      <c r="C14" s="7" t="s">
        <v>68</v>
      </c>
      <c r="D14" s="23">
        <v>5</v>
      </c>
      <c r="E14" s="24">
        <v>3.2</v>
      </c>
      <c r="F14" s="24">
        <v>6.8</v>
      </c>
      <c r="G14" s="7" t="s">
        <v>14</v>
      </c>
      <c r="H14" s="24">
        <v>21.76</v>
      </c>
    </row>
    <row r="15" spans="1:8" ht="15" customHeight="1" x14ac:dyDescent="0.2">
      <c r="A15" s="7" t="s">
        <v>198</v>
      </c>
      <c r="B15" s="7" t="s">
        <v>31</v>
      </c>
      <c r="C15" s="7" t="s">
        <v>199</v>
      </c>
      <c r="D15" s="23">
        <v>5</v>
      </c>
      <c r="E15" s="24">
        <v>3</v>
      </c>
      <c r="F15" s="24">
        <v>16.600000000000001</v>
      </c>
      <c r="G15" s="7" t="s">
        <v>14</v>
      </c>
      <c r="H15" s="24">
        <v>49.8</v>
      </c>
    </row>
    <row r="16" spans="1:8" ht="15" customHeight="1" x14ac:dyDescent="0.2">
      <c r="A16" s="7" t="s">
        <v>198</v>
      </c>
      <c r="B16" s="7" t="s">
        <v>31</v>
      </c>
      <c r="C16" s="7" t="s">
        <v>68</v>
      </c>
      <c r="D16" s="23">
        <v>5</v>
      </c>
      <c r="E16" s="24">
        <v>1.2</v>
      </c>
      <c r="F16" s="24">
        <v>6.2</v>
      </c>
      <c r="G16" s="7" t="s">
        <v>14</v>
      </c>
      <c r="H16" s="24">
        <v>7.44</v>
      </c>
    </row>
    <row r="17" spans="1:8" ht="15" customHeight="1" x14ac:dyDescent="0.2">
      <c r="A17" s="7" t="s">
        <v>198</v>
      </c>
      <c r="B17" s="7" t="s">
        <v>31</v>
      </c>
      <c r="C17" s="7" t="s">
        <v>68</v>
      </c>
      <c r="D17" s="23">
        <v>6</v>
      </c>
      <c r="E17" s="24">
        <v>4.2</v>
      </c>
      <c r="F17" s="24">
        <v>6.5</v>
      </c>
      <c r="G17" s="7" t="s">
        <v>14</v>
      </c>
      <c r="H17" s="24">
        <v>27.3</v>
      </c>
    </row>
    <row r="18" spans="1:8" ht="15" customHeight="1" x14ac:dyDescent="0.2">
      <c r="A18" s="7" t="s">
        <v>200</v>
      </c>
      <c r="B18" s="7" t="s">
        <v>31</v>
      </c>
      <c r="C18" s="7" t="s">
        <v>68</v>
      </c>
      <c r="D18" s="23">
        <v>7</v>
      </c>
      <c r="E18" s="24">
        <v>2.5</v>
      </c>
      <c r="F18" s="24">
        <v>3.2</v>
      </c>
      <c r="G18" s="7" t="s">
        <v>14</v>
      </c>
      <c r="H18" s="24">
        <v>8</v>
      </c>
    </row>
    <row r="19" spans="1:8" ht="15" customHeight="1" x14ac:dyDescent="0.2">
      <c r="A19" s="7" t="s">
        <v>194</v>
      </c>
      <c r="B19" s="7" t="s">
        <v>31</v>
      </c>
      <c r="C19" s="7" t="s">
        <v>68</v>
      </c>
      <c r="D19" s="23">
        <v>8</v>
      </c>
      <c r="E19" s="24">
        <v>2.4</v>
      </c>
      <c r="F19" s="24">
        <v>8.5</v>
      </c>
      <c r="G19" s="7" t="s">
        <v>14</v>
      </c>
      <c r="H19" s="24">
        <v>20.399999999999999</v>
      </c>
    </row>
    <row r="20" spans="1:8" ht="15" customHeight="1" x14ac:dyDescent="0.2">
      <c r="A20" s="7" t="s">
        <v>194</v>
      </c>
      <c r="B20" s="7" t="s">
        <v>31</v>
      </c>
      <c r="C20" s="7" t="s">
        <v>68</v>
      </c>
      <c r="D20" s="23">
        <v>9</v>
      </c>
      <c r="E20" s="24">
        <v>3.4</v>
      </c>
      <c r="F20" s="24">
        <v>17.2</v>
      </c>
      <c r="G20" s="7" t="s">
        <v>15</v>
      </c>
      <c r="H20" s="24">
        <v>58.48</v>
      </c>
    </row>
    <row r="21" spans="1:8" ht="15" customHeight="1" x14ac:dyDescent="0.2">
      <c r="A21" s="7" t="s">
        <v>130</v>
      </c>
      <c r="B21" s="7" t="s">
        <v>31</v>
      </c>
      <c r="C21" s="7" t="s">
        <v>68</v>
      </c>
      <c r="D21" s="23">
        <v>10</v>
      </c>
      <c r="E21" s="24">
        <v>2.2999999999999998</v>
      </c>
      <c r="F21" s="24">
        <v>13.4</v>
      </c>
      <c r="G21" s="7" t="s">
        <v>14</v>
      </c>
      <c r="H21" s="24">
        <v>30.82</v>
      </c>
    </row>
    <row r="22" spans="1:8" ht="15" customHeight="1" x14ac:dyDescent="0.2">
      <c r="A22" s="7" t="s">
        <v>130</v>
      </c>
      <c r="B22" s="7" t="s">
        <v>31</v>
      </c>
      <c r="C22" s="7" t="s">
        <v>68</v>
      </c>
      <c r="D22" s="23">
        <v>10</v>
      </c>
      <c r="E22" s="24">
        <v>2.5</v>
      </c>
      <c r="F22" s="24">
        <v>3.8</v>
      </c>
      <c r="G22" s="7" t="s">
        <v>14</v>
      </c>
      <c r="H22" s="24">
        <v>9.5</v>
      </c>
    </row>
    <row r="23" spans="1:8" ht="15" customHeight="1" x14ac:dyDescent="0.2">
      <c r="A23" s="7" t="s">
        <v>130</v>
      </c>
      <c r="B23" s="7" t="s">
        <v>31</v>
      </c>
      <c r="C23" s="7" t="s">
        <v>68</v>
      </c>
      <c r="D23" s="23">
        <v>11</v>
      </c>
      <c r="E23" s="24">
        <v>2.5</v>
      </c>
      <c r="F23" s="24">
        <v>13.2</v>
      </c>
      <c r="G23" s="7" t="s">
        <v>14</v>
      </c>
      <c r="H23" s="24">
        <v>33</v>
      </c>
    </row>
    <row r="24" spans="1:8" ht="15" customHeight="1" x14ac:dyDescent="0.2">
      <c r="A24" s="7" t="s">
        <v>130</v>
      </c>
      <c r="B24" s="7" t="s">
        <v>31</v>
      </c>
      <c r="C24" s="7" t="s">
        <v>68</v>
      </c>
      <c r="D24" s="23">
        <v>11</v>
      </c>
      <c r="E24" s="24">
        <v>2.8</v>
      </c>
      <c r="F24" s="24">
        <v>5.0999999999999996</v>
      </c>
      <c r="G24" s="7" t="s">
        <v>14</v>
      </c>
      <c r="H24" s="24">
        <v>14.28</v>
      </c>
    </row>
    <row r="25" spans="1:8" ht="15" customHeight="1" x14ac:dyDescent="0.2">
      <c r="A25" s="7" t="s">
        <v>130</v>
      </c>
      <c r="B25" s="7" t="s">
        <v>31</v>
      </c>
      <c r="C25" s="7" t="s">
        <v>68</v>
      </c>
      <c r="D25" s="23">
        <v>12</v>
      </c>
      <c r="E25" s="24">
        <v>2.4</v>
      </c>
      <c r="F25" s="24">
        <v>7.5</v>
      </c>
      <c r="G25" s="7" t="s">
        <v>14</v>
      </c>
      <c r="H25" s="24">
        <v>18</v>
      </c>
    </row>
    <row r="26" spans="1:8" ht="15" customHeight="1" x14ac:dyDescent="0.2">
      <c r="A26" s="7" t="s">
        <v>127</v>
      </c>
      <c r="B26" s="7" t="s">
        <v>31</v>
      </c>
      <c r="C26" s="7" t="s">
        <v>68</v>
      </c>
      <c r="D26" s="23">
        <v>13</v>
      </c>
      <c r="E26" s="24">
        <v>3.5</v>
      </c>
      <c r="F26" s="24">
        <v>28.9</v>
      </c>
      <c r="G26" s="7" t="s">
        <v>14</v>
      </c>
      <c r="H26" s="24">
        <v>101.15</v>
      </c>
    </row>
    <row r="27" spans="1:8" ht="15" customHeight="1" x14ac:dyDescent="0.2">
      <c r="A27" s="7" t="s">
        <v>127</v>
      </c>
      <c r="B27" s="7" t="s">
        <v>31</v>
      </c>
      <c r="C27" s="7" t="s">
        <v>68</v>
      </c>
      <c r="D27" s="23">
        <v>13</v>
      </c>
      <c r="E27" s="24">
        <v>2.1</v>
      </c>
      <c r="F27" s="24">
        <v>18.5</v>
      </c>
      <c r="G27" s="7" t="s">
        <v>14</v>
      </c>
      <c r="H27" s="24">
        <v>38.85</v>
      </c>
    </row>
    <row r="28" spans="1:8" ht="15" customHeight="1" x14ac:dyDescent="0.2">
      <c r="A28" s="7" t="s">
        <v>127</v>
      </c>
      <c r="B28" s="7" t="s">
        <v>31</v>
      </c>
      <c r="C28" s="7" t="s">
        <v>68</v>
      </c>
      <c r="D28" s="23">
        <v>14</v>
      </c>
      <c r="E28" s="24">
        <v>4.2</v>
      </c>
      <c r="F28" s="24">
        <v>37.200000000000003</v>
      </c>
      <c r="G28" s="7" t="s">
        <v>14</v>
      </c>
      <c r="H28" s="24">
        <v>156.24</v>
      </c>
    </row>
    <row r="29" spans="1:8" ht="15" customHeight="1" x14ac:dyDescent="0.2">
      <c r="A29" s="7" t="s">
        <v>123</v>
      </c>
      <c r="B29" s="7" t="s">
        <v>31</v>
      </c>
      <c r="C29" s="7" t="s">
        <v>68</v>
      </c>
      <c r="D29" s="23">
        <v>15</v>
      </c>
      <c r="E29" s="24">
        <v>3.8</v>
      </c>
      <c r="F29" s="24">
        <v>125.3</v>
      </c>
      <c r="G29" s="7" t="s">
        <v>14</v>
      </c>
      <c r="H29" s="24">
        <v>476.14</v>
      </c>
    </row>
    <row r="30" spans="1:8" ht="15" customHeight="1" x14ac:dyDescent="0.2">
      <c r="A30" s="7" t="s">
        <v>200</v>
      </c>
      <c r="B30" s="7" t="s">
        <v>31</v>
      </c>
      <c r="C30" s="7" t="s">
        <v>68</v>
      </c>
      <c r="D30" s="23">
        <v>16</v>
      </c>
      <c r="E30" s="24">
        <v>3.5</v>
      </c>
      <c r="F30" s="24">
        <v>8.4</v>
      </c>
      <c r="G30" s="7" t="s">
        <v>14</v>
      </c>
      <c r="H30" s="24">
        <v>29.4</v>
      </c>
    </row>
    <row r="31" spans="1:8" ht="15" customHeight="1" x14ac:dyDescent="0.2">
      <c r="A31" s="8"/>
      <c r="B31" s="8"/>
      <c r="C31" s="8"/>
      <c r="D31" s="8"/>
      <c r="E31" s="8"/>
      <c r="F31" s="8"/>
      <c r="G31" s="7" t="s">
        <v>14</v>
      </c>
      <c r="H31" s="8"/>
    </row>
    <row r="32" spans="1:8" ht="15" customHeight="1" x14ac:dyDescent="0.2">
      <c r="A32" s="8"/>
      <c r="B32" s="8"/>
      <c r="C32" s="8"/>
      <c r="D32" s="8"/>
      <c r="E32" s="8"/>
      <c r="F32" s="58">
        <f>SUM(F10:F30)</f>
        <v>421.9</v>
      </c>
      <c r="G32" s="9" t="s">
        <v>11</v>
      </c>
      <c r="H32" s="24">
        <v>180.14</v>
      </c>
    </row>
    <row r="33" spans="1:8" ht="15" customHeight="1" x14ac:dyDescent="0.2">
      <c r="A33" s="126"/>
      <c r="B33" s="127"/>
      <c r="C33" s="127"/>
      <c r="D33" s="127"/>
      <c r="E33" s="127"/>
      <c r="F33" s="128"/>
      <c r="G33" s="25" t="s">
        <v>10</v>
      </c>
      <c r="H33" s="24">
        <v>1162.24</v>
      </c>
    </row>
    <row r="34" spans="1:8" ht="51.95" customHeight="1" x14ac:dyDescent="0.2">
      <c r="A34" s="129" t="s">
        <v>59</v>
      </c>
      <c r="B34" s="130"/>
      <c r="C34" s="130"/>
      <c r="D34" s="130"/>
      <c r="E34" s="130"/>
      <c r="F34" s="130"/>
      <c r="G34" s="130"/>
      <c r="H34" s="131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33:F33"/>
    <mergeCell ref="A34:H34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29"/>
  <sheetViews>
    <sheetView topLeftCell="A22" workbookViewId="0">
      <selection activeCell="A28" sqref="A28:F28"/>
    </sheetView>
  </sheetViews>
  <sheetFormatPr defaultRowHeight="12.75" x14ac:dyDescent="0.2"/>
  <cols>
    <col min="1" max="1" width="41.5" customWidth="1"/>
    <col min="2" max="2" width="24.1640625" customWidth="1"/>
    <col min="3" max="3" width="22.83203125" customWidth="1"/>
    <col min="4" max="4" width="17.33203125" customWidth="1"/>
    <col min="5" max="5" width="11.1640625" customWidth="1"/>
    <col min="6" max="6" width="10.83203125" customWidth="1"/>
    <col min="7" max="7" width="25.33203125" customWidth="1"/>
    <col min="8" max="8" width="10.83203125" customWidth="1"/>
  </cols>
  <sheetData>
    <row r="1" spans="1:8" ht="26.85" customHeight="1" x14ac:dyDescent="0.2">
      <c r="A1" s="1"/>
      <c r="B1" s="172" t="s">
        <v>0</v>
      </c>
      <c r="C1" s="173"/>
      <c r="D1" s="173"/>
      <c r="E1" s="174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109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5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46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47" t="s">
        <v>201</v>
      </c>
      <c r="B10" s="7" t="s">
        <v>33</v>
      </c>
      <c r="C10" s="7" t="s">
        <v>202</v>
      </c>
      <c r="D10" s="23">
        <v>1</v>
      </c>
      <c r="E10" s="24">
        <v>2.2000000000000002</v>
      </c>
      <c r="F10" s="24">
        <v>38.799999999999997</v>
      </c>
      <c r="G10" s="7" t="s">
        <v>14</v>
      </c>
      <c r="H10" s="24">
        <v>85.36</v>
      </c>
    </row>
    <row r="11" spans="1:8" ht="15" customHeight="1" x14ac:dyDescent="0.2">
      <c r="A11" s="47" t="s">
        <v>201</v>
      </c>
      <c r="B11" s="7" t="s">
        <v>33</v>
      </c>
      <c r="C11" s="7" t="s">
        <v>202</v>
      </c>
      <c r="D11" s="23">
        <v>1</v>
      </c>
      <c r="E11" s="24">
        <v>1.5</v>
      </c>
      <c r="F11" s="24">
        <v>8.8000000000000007</v>
      </c>
      <c r="G11" s="7" t="s">
        <v>14</v>
      </c>
      <c r="H11" s="24">
        <v>13.2</v>
      </c>
    </row>
    <row r="12" spans="1:8" ht="15" customHeight="1" x14ac:dyDescent="0.2">
      <c r="A12" s="47" t="s">
        <v>201</v>
      </c>
      <c r="B12" s="7" t="s">
        <v>33</v>
      </c>
      <c r="C12" s="7" t="s">
        <v>202</v>
      </c>
      <c r="D12" s="23">
        <v>1</v>
      </c>
      <c r="E12" s="24">
        <v>5.0999999999999996</v>
      </c>
      <c r="F12" s="24">
        <v>15.2</v>
      </c>
      <c r="G12" s="7" t="s">
        <v>14</v>
      </c>
      <c r="H12" s="24">
        <v>77.52</v>
      </c>
    </row>
    <row r="13" spans="1:8" ht="13.35" customHeight="1" x14ac:dyDescent="0.2">
      <c r="A13" s="8"/>
      <c r="B13" s="8"/>
      <c r="C13" s="8"/>
      <c r="D13" s="8"/>
      <c r="E13" s="8"/>
      <c r="F13" s="8"/>
      <c r="G13" s="8"/>
      <c r="H13" s="8"/>
    </row>
    <row r="14" spans="1:8" ht="13.5" customHeight="1" x14ac:dyDescent="0.2">
      <c r="A14" s="8"/>
      <c r="B14" s="8"/>
      <c r="C14" s="8"/>
      <c r="D14" s="8"/>
      <c r="E14" s="8"/>
      <c r="F14" s="8"/>
      <c r="G14" s="8"/>
      <c r="H14" s="8"/>
    </row>
    <row r="15" spans="1:8" ht="13.35" customHeight="1" x14ac:dyDescent="0.2">
      <c r="A15" s="8"/>
      <c r="B15" s="8"/>
      <c r="C15" s="8"/>
      <c r="D15" s="8"/>
      <c r="E15" s="8"/>
      <c r="F15" s="8"/>
      <c r="G15" s="8"/>
      <c r="H15" s="8"/>
    </row>
    <row r="16" spans="1:8" ht="13.35" customHeight="1" x14ac:dyDescent="0.2">
      <c r="A16" s="8"/>
      <c r="B16" s="8"/>
      <c r="C16" s="8"/>
      <c r="D16" s="8"/>
      <c r="E16" s="8"/>
      <c r="F16" s="8"/>
      <c r="G16" s="8"/>
      <c r="H16" s="8"/>
    </row>
    <row r="17" spans="1:8" ht="13.35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8">
        <f>SUM(F10:F12)</f>
        <v>62.8</v>
      </c>
      <c r="G27" s="9" t="s">
        <v>11</v>
      </c>
      <c r="H27" s="8"/>
    </row>
    <row r="28" spans="1:8" ht="15" customHeight="1" x14ac:dyDescent="0.2">
      <c r="A28" s="126"/>
      <c r="B28" s="127"/>
      <c r="C28" s="127"/>
      <c r="D28" s="127"/>
      <c r="E28" s="127"/>
      <c r="F28" s="128"/>
      <c r="G28" s="9" t="s">
        <v>10</v>
      </c>
      <c r="H28" s="24">
        <v>176.08</v>
      </c>
    </row>
    <row r="29" spans="1:8" ht="53.45" customHeight="1" x14ac:dyDescent="0.2">
      <c r="A29" s="160" t="s">
        <v>59</v>
      </c>
      <c r="B29" s="161"/>
      <c r="C29" s="161"/>
      <c r="D29" s="161"/>
      <c r="E29" s="161"/>
      <c r="F29" s="161"/>
      <c r="G29" s="161"/>
      <c r="H29" s="162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29"/>
  <sheetViews>
    <sheetView topLeftCell="A13" workbookViewId="0">
      <selection activeCell="A28" sqref="A28:F28"/>
    </sheetView>
  </sheetViews>
  <sheetFormatPr defaultRowHeight="12.75" x14ac:dyDescent="0.2"/>
  <cols>
    <col min="1" max="1" width="40.83203125" customWidth="1"/>
    <col min="2" max="2" width="24.6640625" customWidth="1"/>
    <col min="3" max="3" width="16" customWidth="1"/>
    <col min="4" max="4" width="20" customWidth="1"/>
    <col min="5" max="5" width="11.1640625" customWidth="1"/>
    <col min="6" max="6" width="10.83203125" customWidth="1"/>
    <col min="7" max="7" width="24.6640625" customWidth="1"/>
    <col min="8" max="8" width="10.83203125" customWidth="1"/>
  </cols>
  <sheetData>
    <row r="1" spans="1:8" ht="26.85" customHeight="1" x14ac:dyDescent="0.2">
      <c r="A1" s="1"/>
      <c r="B1" s="194" t="s">
        <v>0</v>
      </c>
      <c r="C1" s="195"/>
      <c r="D1" s="195"/>
      <c r="E1" s="196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203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204</v>
      </c>
      <c r="B10" s="7" t="s">
        <v>32</v>
      </c>
      <c r="C10" s="7" t="s">
        <v>68</v>
      </c>
      <c r="D10" s="23">
        <v>1</v>
      </c>
      <c r="E10" s="24">
        <v>4.2</v>
      </c>
      <c r="F10" s="24">
        <v>17.5</v>
      </c>
      <c r="G10" s="7" t="s">
        <v>15</v>
      </c>
      <c r="H10" s="24">
        <v>73.5</v>
      </c>
    </row>
    <row r="11" spans="1:8" ht="15" customHeight="1" x14ac:dyDescent="0.2">
      <c r="A11" s="7" t="s">
        <v>205</v>
      </c>
      <c r="B11" s="7" t="s">
        <v>32</v>
      </c>
      <c r="C11" s="7" t="s">
        <v>68</v>
      </c>
      <c r="D11" s="23">
        <v>2</v>
      </c>
      <c r="E11" s="24">
        <v>4.5</v>
      </c>
      <c r="F11" s="24">
        <v>24.8</v>
      </c>
      <c r="G11" s="7" t="s">
        <v>15</v>
      </c>
      <c r="H11" s="24">
        <v>111.6</v>
      </c>
    </row>
    <row r="12" spans="1:8" ht="15" customHeight="1" x14ac:dyDescent="0.2">
      <c r="A12" s="7" t="s">
        <v>204</v>
      </c>
      <c r="B12" s="7" t="s">
        <v>32</v>
      </c>
      <c r="C12" s="7" t="s">
        <v>68</v>
      </c>
      <c r="D12" s="23">
        <v>3</v>
      </c>
      <c r="E12" s="24">
        <v>5.8</v>
      </c>
      <c r="F12" s="24">
        <v>6.2</v>
      </c>
      <c r="G12" s="7" t="s">
        <v>14</v>
      </c>
      <c r="H12" s="24">
        <v>35.96</v>
      </c>
    </row>
    <row r="13" spans="1:8" ht="15" customHeight="1" x14ac:dyDescent="0.2">
      <c r="A13" s="7" t="s">
        <v>204</v>
      </c>
      <c r="B13" s="7" t="s">
        <v>32</v>
      </c>
      <c r="C13" s="7" t="s">
        <v>68</v>
      </c>
      <c r="D13" s="23">
        <v>3</v>
      </c>
      <c r="E13" s="24">
        <v>3.1</v>
      </c>
      <c r="F13" s="24">
        <v>2.2000000000000002</v>
      </c>
      <c r="G13" s="7" t="s">
        <v>14</v>
      </c>
      <c r="H13" s="24">
        <v>6.82</v>
      </c>
    </row>
    <row r="14" spans="1:8" ht="15" customHeight="1" x14ac:dyDescent="0.2">
      <c r="A14" s="7" t="s">
        <v>204</v>
      </c>
      <c r="B14" s="7" t="s">
        <v>32</v>
      </c>
      <c r="C14" s="7" t="s">
        <v>68</v>
      </c>
      <c r="D14" s="23">
        <v>3</v>
      </c>
      <c r="E14" s="24">
        <v>1.8</v>
      </c>
      <c r="F14" s="24">
        <v>25.1</v>
      </c>
      <c r="G14" s="7" t="s">
        <v>14</v>
      </c>
      <c r="H14" s="24">
        <v>45.18</v>
      </c>
    </row>
    <row r="15" spans="1:8" ht="13.35" customHeight="1" x14ac:dyDescent="0.2">
      <c r="A15" s="8"/>
      <c r="B15" s="8"/>
      <c r="C15" s="8"/>
      <c r="D15" s="8"/>
      <c r="E15" s="8"/>
      <c r="F15" s="8"/>
      <c r="G15" s="8"/>
      <c r="H15" s="8"/>
    </row>
    <row r="16" spans="1:8" ht="13.35" customHeight="1" x14ac:dyDescent="0.2">
      <c r="A16" s="8"/>
      <c r="B16" s="8"/>
      <c r="C16" s="8"/>
      <c r="D16" s="8"/>
      <c r="E16" s="8"/>
      <c r="F16" s="8"/>
      <c r="G16" s="8"/>
      <c r="H16" s="8"/>
    </row>
    <row r="17" spans="1:8" ht="13.35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8">
        <f>SUM(F10:F14)</f>
        <v>75.800000000000011</v>
      </c>
      <c r="G27" s="9" t="s">
        <v>11</v>
      </c>
      <c r="H27" s="24">
        <v>185.1</v>
      </c>
    </row>
    <row r="28" spans="1:8" ht="15" customHeight="1" x14ac:dyDescent="0.2">
      <c r="A28" s="126"/>
      <c r="B28" s="127"/>
      <c r="C28" s="127"/>
      <c r="D28" s="127"/>
      <c r="E28" s="127"/>
      <c r="F28" s="128"/>
      <c r="G28" s="9" t="s">
        <v>10</v>
      </c>
      <c r="H28" s="24">
        <v>87.96</v>
      </c>
    </row>
    <row r="29" spans="1:8" ht="53.45" customHeight="1" x14ac:dyDescent="0.2">
      <c r="A29" s="189" t="s">
        <v>59</v>
      </c>
      <c r="B29" s="190"/>
      <c r="C29" s="190"/>
      <c r="D29" s="190"/>
      <c r="E29" s="190"/>
      <c r="F29" s="190"/>
      <c r="G29" s="190"/>
      <c r="H29" s="191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29"/>
  <sheetViews>
    <sheetView topLeftCell="A16" workbookViewId="0">
      <selection activeCell="A28" sqref="A28:F28"/>
    </sheetView>
  </sheetViews>
  <sheetFormatPr defaultRowHeight="12.75" x14ac:dyDescent="0.2"/>
  <cols>
    <col min="1" max="1" width="42" customWidth="1"/>
    <col min="2" max="2" width="19.5" customWidth="1"/>
    <col min="3" max="3" width="16.6640625" customWidth="1"/>
    <col min="4" max="4" width="17.83203125" customWidth="1"/>
    <col min="5" max="5" width="10.83203125" customWidth="1"/>
    <col min="6" max="6" width="11.1640625" customWidth="1"/>
    <col min="7" max="7" width="25.1640625" customWidth="1"/>
    <col min="8" max="8" width="11.1640625" customWidth="1"/>
  </cols>
  <sheetData>
    <row r="1" spans="1:8" ht="26.85" customHeight="1" x14ac:dyDescent="0.2">
      <c r="A1" s="1"/>
      <c r="B1" s="163" t="s">
        <v>0</v>
      </c>
      <c r="C1" s="164"/>
      <c r="D1" s="164"/>
      <c r="E1" s="165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206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207</v>
      </c>
      <c r="B10" s="7" t="s">
        <v>34</v>
      </c>
      <c r="C10" s="7" t="s">
        <v>68</v>
      </c>
      <c r="D10" s="23">
        <v>1</v>
      </c>
      <c r="E10" s="24">
        <v>3.2</v>
      </c>
      <c r="F10" s="24">
        <v>9.1999999999999993</v>
      </c>
      <c r="G10" s="7" t="s">
        <v>14</v>
      </c>
      <c r="H10" s="24">
        <v>29.44</v>
      </c>
    </row>
    <row r="11" spans="1:8" ht="15" customHeight="1" x14ac:dyDescent="0.2">
      <c r="A11" s="7" t="s">
        <v>207</v>
      </c>
      <c r="B11" s="7" t="s">
        <v>34</v>
      </c>
      <c r="C11" s="7" t="s">
        <v>68</v>
      </c>
      <c r="D11" s="23">
        <v>1</v>
      </c>
      <c r="E11" s="24">
        <v>2.5</v>
      </c>
      <c r="F11" s="24">
        <v>2</v>
      </c>
      <c r="G11" s="7" t="s">
        <v>14</v>
      </c>
      <c r="H11" s="24">
        <v>5</v>
      </c>
    </row>
    <row r="12" spans="1:8" ht="15" customHeight="1" x14ac:dyDescent="0.2">
      <c r="A12" s="7" t="s">
        <v>207</v>
      </c>
      <c r="B12" s="7" t="s">
        <v>34</v>
      </c>
      <c r="C12" s="7" t="s">
        <v>68</v>
      </c>
      <c r="D12" s="23">
        <v>1</v>
      </c>
      <c r="E12" s="24">
        <v>1.9</v>
      </c>
      <c r="F12" s="24">
        <v>3.1</v>
      </c>
      <c r="G12" s="7" t="s">
        <v>14</v>
      </c>
      <c r="H12" s="24">
        <v>5.89</v>
      </c>
    </row>
    <row r="13" spans="1:8" ht="15" customHeight="1" x14ac:dyDescent="0.2">
      <c r="A13" s="7" t="s">
        <v>207</v>
      </c>
      <c r="B13" s="7" t="s">
        <v>34</v>
      </c>
      <c r="C13" s="7" t="s">
        <v>68</v>
      </c>
      <c r="D13" s="23">
        <v>1</v>
      </c>
      <c r="E13" s="24">
        <v>1.7</v>
      </c>
      <c r="F13" s="24">
        <v>16.5</v>
      </c>
      <c r="G13" s="7" t="s">
        <v>14</v>
      </c>
      <c r="H13" s="24">
        <v>28.05</v>
      </c>
    </row>
    <row r="14" spans="1:8" ht="13.5" customHeight="1" x14ac:dyDescent="0.2">
      <c r="A14" s="8"/>
      <c r="B14" s="8"/>
      <c r="C14" s="8"/>
      <c r="D14" s="8"/>
      <c r="E14" s="8"/>
      <c r="F14" s="8"/>
      <c r="G14" s="8"/>
      <c r="H14" s="8"/>
    </row>
    <row r="15" spans="1:8" ht="13.35" customHeight="1" x14ac:dyDescent="0.2">
      <c r="A15" s="8"/>
      <c r="B15" s="8"/>
      <c r="C15" s="8"/>
      <c r="D15" s="8"/>
      <c r="E15" s="8"/>
      <c r="F15" s="8"/>
      <c r="G15" s="8"/>
      <c r="H15" s="8"/>
    </row>
    <row r="16" spans="1:8" ht="13.35" customHeight="1" x14ac:dyDescent="0.2">
      <c r="A16" s="8"/>
      <c r="B16" s="8"/>
      <c r="C16" s="8"/>
      <c r="D16" s="8"/>
      <c r="E16" s="8"/>
      <c r="F16" s="8"/>
      <c r="G16" s="8"/>
      <c r="H16" s="8"/>
    </row>
    <row r="17" spans="1:8" ht="13.35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8">
        <f>SUM(F9:F15)</f>
        <v>30.799999999999997</v>
      </c>
      <c r="G27" s="48" t="s">
        <v>11</v>
      </c>
      <c r="H27" s="8"/>
    </row>
    <row r="28" spans="1:8" ht="15" customHeight="1" x14ac:dyDescent="0.2">
      <c r="A28" s="126"/>
      <c r="B28" s="127"/>
      <c r="C28" s="127"/>
      <c r="D28" s="127"/>
      <c r="E28" s="127"/>
      <c r="F28" s="128"/>
      <c r="G28" s="48" t="s">
        <v>10</v>
      </c>
      <c r="H28" s="24">
        <v>68.38</v>
      </c>
    </row>
    <row r="29" spans="1:8" ht="53.45" customHeight="1" x14ac:dyDescent="0.2">
      <c r="A29" s="147" t="s">
        <v>59</v>
      </c>
      <c r="B29" s="148"/>
      <c r="C29" s="148"/>
      <c r="D29" s="148"/>
      <c r="E29" s="148"/>
      <c r="F29" s="148"/>
      <c r="G29" s="148"/>
      <c r="H29" s="149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H28"/>
  <sheetViews>
    <sheetView topLeftCell="A13" workbookViewId="0">
      <selection activeCell="A27" sqref="A27:F27"/>
    </sheetView>
  </sheetViews>
  <sheetFormatPr defaultRowHeight="12.75" x14ac:dyDescent="0.2"/>
  <cols>
    <col min="1" max="1" width="39.5" customWidth="1"/>
    <col min="2" max="2" width="16.5" customWidth="1"/>
    <col min="3" max="3" width="30.6640625" customWidth="1"/>
    <col min="4" max="4" width="17.33203125" customWidth="1"/>
    <col min="5" max="5" width="11.1640625" customWidth="1"/>
    <col min="6" max="6" width="10.83203125" customWidth="1"/>
    <col min="7" max="7" width="25.33203125" customWidth="1"/>
    <col min="8" max="8" width="10.83203125" customWidth="1"/>
  </cols>
  <sheetData>
    <row r="1" spans="1:8" ht="26.85" customHeight="1" x14ac:dyDescent="0.2">
      <c r="A1" s="1"/>
      <c r="B1" s="172" t="s">
        <v>0</v>
      </c>
      <c r="C1" s="173"/>
      <c r="D1" s="173"/>
      <c r="E1" s="174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109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208</v>
      </c>
      <c r="B10" s="7" t="s">
        <v>35</v>
      </c>
      <c r="C10" s="7" t="s">
        <v>68</v>
      </c>
      <c r="D10" s="23">
        <v>1</v>
      </c>
      <c r="E10" s="24">
        <v>3.2</v>
      </c>
      <c r="F10" s="24">
        <v>17.5</v>
      </c>
      <c r="G10" s="7" t="s">
        <v>14</v>
      </c>
      <c r="H10" s="24">
        <v>56</v>
      </c>
    </row>
    <row r="11" spans="1:8" ht="15" customHeight="1" x14ac:dyDescent="0.2">
      <c r="A11" s="7" t="s">
        <v>208</v>
      </c>
      <c r="B11" s="7" t="s">
        <v>35</v>
      </c>
      <c r="C11" s="7" t="s">
        <v>68</v>
      </c>
      <c r="D11" s="23">
        <v>1</v>
      </c>
      <c r="E11" s="24">
        <v>2.5</v>
      </c>
      <c r="F11" s="24">
        <v>6.8</v>
      </c>
      <c r="G11" s="7" t="s">
        <v>14</v>
      </c>
      <c r="H11" s="24">
        <v>17</v>
      </c>
    </row>
    <row r="12" spans="1:8" ht="15" customHeight="1" x14ac:dyDescent="0.2">
      <c r="A12" s="7" t="s">
        <v>208</v>
      </c>
      <c r="B12" s="7" t="s">
        <v>35</v>
      </c>
      <c r="C12" s="7" t="s">
        <v>68</v>
      </c>
      <c r="D12" s="23">
        <v>2</v>
      </c>
      <c r="E12" s="24">
        <v>7</v>
      </c>
      <c r="F12" s="24">
        <v>28.3</v>
      </c>
      <c r="G12" s="7" t="s">
        <v>14</v>
      </c>
      <c r="H12" s="24">
        <v>198.1</v>
      </c>
    </row>
    <row r="13" spans="1:8" ht="15" customHeight="1" x14ac:dyDescent="0.2">
      <c r="A13" s="30" t="s">
        <v>209</v>
      </c>
      <c r="B13" s="7" t="s">
        <v>35</v>
      </c>
      <c r="C13" s="7" t="s">
        <v>68</v>
      </c>
      <c r="D13" s="23">
        <v>3</v>
      </c>
      <c r="E13" s="24">
        <v>3.2</v>
      </c>
      <c r="F13" s="24">
        <v>27.8</v>
      </c>
      <c r="G13" s="7" t="s">
        <v>15</v>
      </c>
      <c r="H13" s="24">
        <v>88.96</v>
      </c>
    </row>
    <row r="14" spans="1:8" ht="15" customHeight="1" x14ac:dyDescent="0.2">
      <c r="A14" s="7" t="s">
        <v>210</v>
      </c>
      <c r="B14" s="7" t="s">
        <v>35</v>
      </c>
      <c r="C14" s="7" t="s">
        <v>68</v>
      </c>
      <c r="D14" s="23">
        <v>4</v>
      </c>
      <c r="E14" s="24">
        <v>3.3</v>
      </c>
      <c r="F14" s="24">
        <v>29.8</v>
      </c>
      <c r="G14" s="7" t="s">
        <v>15</v>
      </c>
      <c r="H14" s="24">
        <v>98.34</v>
      </c>
    </row>
    <row r="15" spans="1:8" ht="15" customHeight="1" x14ac:dyDescent="0.2">
      <c r="A15" s="7" t="s">
        <v>210</v>
      </c>
      <c r="B15" s="7" t="s">
        <v>35</v>
      </c>
      <c r="C15" s="7" t="s">
        <v>211</v>
      </c>
      <c r="D15" s="23">
        <v>4</v>
      </c>
      <c r="E15" s="24">
        <v>4.4000000000000004</v>
      </c>
      <c r="F15" s="24">
        <v>13.3</v>
      </c>
      <c r="G15" s="7" t="s">
        <v>15</v>
      </c>
      <c r="H15" s="24">
        <v>58.52</v>
      </c>
    </row>
    <row r="16" spans="1:8" ht="15" customHeight="1" x14ac:dyDescent="0.2">
      <c r="A16" s="7" t="s">
        <v>210</v>
      </c>
      <c r="B16" s="7" t="s">
        <v>35</v>
      </c>
      <c r="C16" s="7" t="s">
        <v>211</v>
      </c>
      <c r="D16" s="23">
        <v>4</v>
      </c>
      <c r="E16" s="24">
        <v>3.1</v>
      </c>
      <c r="F16" s="24">
        <v>17.899999999999999</v>
      </c>
      <c r="G16" s="7" t="s">
        <v>15</v>
      </c>
      <c r="H16" s="24">
        <v>55.49</v>
      </c>
    </row>
    <row r="17" spans="1:8" ht="13.35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5" customHeight="1" x14ac:dyDescent="0.2">
      <c r="A26" s="8"/>
      <c r="B26" s="8"/>
      <c r="C26" s="8"/>
      <c r="D26" s="8"/>
      <c r="E26" s="8"/>
      <c r="F26" s="58">
        <f>SUM(F10:F16)</f>
        <v>141.4</v>
      </c>
      <c r="G26" s="48" t="s">
        <v>11</v>
      </c>
      <c r="H26" s="24">
        <v>301.31</v>
      </c>
    </row>
    <row r="27" spans="1:8" ht="15" customHeight="1" x14ac:dyDescent="0.2">
      <c r="A27" s="126"/>
      <c r="B27" s="127"/>
      <c r="C27" s="127"/>
      <c r="D27" s="127"/>
      <c r="E27" s="127"/>
      <c r="F27" s="128"/>
      <c r="G27" s="48" t="s">
        <v>10</v>
      </c>
      <c r="H27" s="24">
        <v>271.10000000000002</v>
      </c>
    </row>
    <row r="28" spans="1:8" ht="53.45" customHeight="1" x14ac:dyDescent="0.2">
      <c r="A28" s="160" t="s">
        <v>59</v>
      </c>
      <c r="B28" s="161"/>
      <c r="C28" s="161"/>
      <c r="D28" s="161"/>
      <c r="E28" s="161"/>
      <c r="F28" s="161"/>
      <c r="G28" s="161"/>
      <c r="H28" s="162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7:F27"/>
    <mergeCell ref="A28:H28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29"/>
  <sheetViews>
    <sheetView topLeftCell="A22" workbookViewId="0">
      <selection activeCell="A28" sqref="A28:F28"/>
    </sheetView>
  </sheetViews>
  <sheetFormatPr defaultRowHeight="12.75" x14ac:dyDescent="0.2"/>
  <cols>
    <col min="1" max="1" width="40.1640625" customWidth="1"/>
    <col min="2" max="2" width="26.6640625" customWidth="1"/>
    <col min="3" max="3" width="22.1640625" customWidth="1"/>
    <col min="4" max="4" width="17.5" customWidth="1"/>
    <col min="5" max="5" width="11.1640625" customWidth="1"/>
    <col min="6" max="6" width="10.83203125" customWidth="1"/>
    <col min="7" max="7" width="25.5" customWidth="1"/>
    <col min="8" max="8" width="10.83203125" customWidth="1"/>
  </cols>
  <sheetData>
    <row r="1" spans="1:8" ht="26.85" customHeight="1" x14ac:dyDescent="0.2">
      <c r="A1" s="1"/>
      <c r="B1" s="234" t="s">
        <v>0</v>
      </c>
      <c r="C1" s="235"/>
      <c r="D1" s="235"/>
      <c r="E1" s="236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109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9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2" t="s">
        <v>212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213</v>
      </c>
      <c r="B10" s="7" t="s">
        <v>36</v>
      </c>
      <c r="C10" s="50" t="s">
        <v>214</v>
      </c>
      <c r="D10" s="23">
        <v>1</v>
      </c>
      <c r="E10" s="24">
        <v>7</v>
      </c>
      <c r="F10" s="24">
        <v>29.5</v>
      </c>
      <c r="G10" s="7" t="s">
        <v>215</v>
      </c>
      <c r="H10" s="24">
        <v>206.5</v>
      </c>
    </row>
    <row r="11" spans="1:8" ht="15" customHeight="1" x14ac:dyDescent="0.2">
      <c r="A11" s="7" t="s">
        <v>213</v>
      </c>
      <c r="B11" s="7" t="s">
        <v>36</v>
      </c>
      <c r="C11" s="50" t="s">
        <v>214</v>
      </c>
      <c r="D11" s="23">
        <v>1</v>
      </c>
      <c r="E11" s="24">
        <v>3.2</v>
      </c>
      <c r="F11" s="24">
        <v>2.4</v>
      </c>
      <c r="G11" s="7" t="s">
        <v>14</v>
      </c>
      <c r="H11" s="24">
        <v>7.68</v>
      </c>
    </row>
    <row r="12" spans="1:8" ht="15" customHeight="1" x14ac:dyDescent="0.2">
      <c r="A12" s="7" t="s">
        <v>213</v>
      </c>
      <c r="B12" s="7" t="s">
        <v>36</v>
      </c>
      <c r="C12" s="50" t="s">
        <v>214</v>
      </c>
      <c r="D12" s="23">
        <v>1</v>
      </c>
      <c r="E12" s="24">
        <v>3.8</v>
      </c>
      <c r="F12" s="24">
        <v>12.5</v>
      </c>
      <c r="G12" s="7" t="s">
        <v>14</v>
      </c>
      <c r="H12" s="24">
        <v>47.5</v>
      </c>
    </row>
    <row r="13" spans="1:8" ht="13.35" customHeight="1" x14ac:dyDescent="0.2">
      <c r="A13" s="8"/>
      <c r="B13" s="8"/>
      <c r="C13" s="8"/>
      <c r="D13" s="8"/>
      <c r="E13" s="8"/>
      <c r="F13" s="8"/>
      <c r="G13" s="8"/>
      <c r="H13" s="8"/>
    </row>
    <row r="14" spans="1:8" ht="13.5" customHeight="1" x14ac:dyDescent="0.2">
      <c r="A14" s="8"/>
      <c r="B14" s="8"/>
      <c r="C14" s="8"/>
      <c r="D14" s="8"/>
      <c r="E14" s="8"/>
      <c r="F14" s="8"/>
      <c r="G14" s="8"/>
      <c r="H14" s="8"/>
    </row>
    <row r="15" spans="1:8" ht="13.35" customHeight="1" x14ac:dyDescent="0.2">
      <c r="A15" s="8"/>
      <c r="B15" s="8"/>
      <c r="C15" s="8"/>
      <c r="D15" s="8"/>
      <c r="E15" s="8"/>
      <c r="F15" s="8"/>
      <c r="G15" s="8"/>
      <c r="H15" s="8"/>
    </row>
    <row r="16" spans="1:8" ht="13.35" customHeight="1" x14ac:dyDescent="0.2">
      <c r="A16" s="8"/>
      <c r="B16" s="8"/>
      <c r="C16" s="8"/>
      <c r="D16" s="8"/>
      <c r="E16" s="8"/>
      <c r="F16" s="8"/>
      <c r="G16" s="8"/>
      <c r="H16" s="8"/>
    </row>
    <row r="17" spans="1:8" ht="13.35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5" customHeight="1" x14ac:dyDescent="0.2">
      <c r="A19" s="8"/>
      <c r="B19" s="8"/>
      <c r="C19" s="47" t="s">
        <v>199</v>
      </c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8">
        <f>SUM(F10:F17)</f>
        <v>44.4</v>
      </c>
      <c r="G27" s="48" t="s">
        <v>11</v>
      </c>
      <c r="H27" s="24">
        <v>206.5</v>
      </c>
    </row>
    <row r="28" spans="1:8" ht="15" customHeight="1" x14ac:dyDescent="0.2">
      <c r="A28" s="126"/>
      <c r="B28" s="127"/>
      <c r="C28" s="127"/>
      <c r="D28" s="127"/>
      <c r="E28" s="127"/>
      <c r="F28" s="128"/>
      <c r="G28" s="48" t="s">
        <v>10</v>
      </c>
      <c r="H28" s="24">
        <v>55.18</v>
      </c>
    </row>
    <row r="29" spans="1:8" ht="53.45" customHeight="1" x14ac:dyDescent="0.2">
      <c r="A29" s="177" t="s">
        <v>59</v>
      </c>
      <c r="B29" s="178"/>
      <c r="C29" s="178"/>
      <c r="D29" s="178"/>
      <c r="E29" s="178"/>
      <c r="F29" s="178"/>
      <c r="G29" s="178"/>
      <c r="H29" s="179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H28"/>
  <sheetViews>
    <sheetView topLeftCell="A13" workbookViewId="0">
      <selection activeCell="A27" sqref="A27:F27"/>
    </sheetView>
  </sheetViews>
  <sheetFormatPr defaultRowHeight="12.75" x14ac:dyDescent="0.2"/>
  <cols>
    <col min="1" max="1" width="39.1640625" customWidth="1"/>
    <col min="2" max="2" width="31.83203125" customWidth="1"/>
    <col min="3" max="3" width="15.5" customWidth="1"/>
    <col min="4" max="4" width="17.83203125" customWidth="1"/>
    <col min="5" max="5" width="13.5" customWidth="1"/>
    <col min="6" max="6" width="11.1640625" customWidth="1"/>
    <col min="7" max="7" width="24.83203125" customWidth="1"/>
    <col min="8" max="8" width="10.83203125" customWidth="1"/>
  </cols>
  <sheetData>
    <row r="1" spans="1:8" ht="26.85" customHeight="1" x14ac:dyDescent="0.2">
      <c r="A1" s="1"/>
      <c r="B1" s="234" t="s">
        <v>0</v>
      </c>
      <c r="C1" s="235"/>
      <c r="D1" s="235"/>
      <c r="E1" s="236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109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216</v>
      </c>
      <c r="B10" s="7" t="s">
        <v>37</v>
      </c>
      <c r="C10" s="7" t="s">
        <v>68</v>
      </c>
      <c r="D10" s="23">
        <v>1</v>
      </c>
      <c r="E10" s="24">
        <v>2.7</v>
      </c>
      <c r="F10" s="24">
        <v>7.5</v>
      </c>
      <c r="G10" s="7" t="s">
        <v>14</v>
      </c>
      <c r="H10" s="24">
        <v>20.25</v>
      </c>
    </row>
    <row r="11" spans="1:8" ht="15" customHeight="1" x14ac:dyDescent="0.2">
      <c r="A11" s="7" t="s">
        <v>216</v>
      </c>
      <c r="B11" s="7" t="s">
        <v>37</v>
      </c>
      <c r="C11" s="7" t="s">
        <v>68</v>
      </c>
      <c r="D11" s="23">
        <v>1</v>
      </c>
      <c r="E11" s="24">
        <v>2.2999999999999998</v>
      </c>
      <c r="F11" s="24">
        <v>5.3</v>
      </c>
      <c r="G11" s="7" t="s">
        <v>14</v>
      </c>
      <c r="H11" s="24">
        <v>12.19</v>
      </c>
    </row>
    <row r="12" spans="1:8" ht="15" customHeight="1" x14ac:dyDescent="0.2">
      <c r="A12" s="7" t="s">
        <v>217</v>
      </c>
      <c r="B12" s="7" t="s">
        <v>37</v>
      </c>
      <c r="C12" s="7" t="s">
        <v>68</v>
      </c>
      <c r="D12" s="23">
        <v>2</v>
      </c>
      <c r="E12" s="24">
        <v>5.5</v>
      </c>
      <c r="F12" s="24">
        <v>8.5</v>
      </c>
      <c r="G12" s="7" t="s">
        <v>15</v>
      </c>
      <c r="H12" s="24">
        <v>46.75</v>
      </c>
    </row>
    <row r="13" spans="1:8" ht="15" customHeight="1" x14ac:dyDescent="0.2">
      <c r="A13" s="7" t="s">
        <v>217</v>
      </c>
      <c r="B13" s="7" t="s">
        <v>37</v>
      </c>
      <c r="C13" s="7" t="s">
        <v>68</v>
      </c>
      <c r="D13" s="23">
        <v>2</v>
      </c>
      <c r="E13" s="24">
        <v>4</v>
      </c>
      <c r="F13" s="24">
        <v>4</v>
      </c>
      <c r="G13" s="7" t="s">
        <v>15</v>
      </c>
      <c r="H13" s="24">
        <v>16</v>
      </c>
    </row>
    <row r="14" spans="1:8" ht="15" customHeight="1" x14ac:dyDescent="0.2">
      <c r="A14" s="7" t="s">
        <v>217</v>
      </c>
      <c r="B14" s="7" t="s">
        <v>37</v>
      </c>
      <c r="C14" s="7" t="s">
        <v>68</v>
      </c>
      <c r="D14" s="23">
        <v>2</v>
      </c>
      <c r="E14" s="24">
        <v>3.2</v>
      </c>
      <c r="F14" s="24">
        <v>6.5</v>
      </c>
      <c r="G14" s="7" t="s">
        <v>14</v>
      </c>
      <c r="H14" s="24">
        <v>20.8</v>
      </c>
    </row>
    <row r="15" spans="1:8" ht="15" customHeight="1" x14ac:dyDescent="0.2">
      <c r="A15" s="7" t="s">
        <v>217</v>
      </c>
      <c r="B15" s="7" t="s">
        <v>37</v>
      </c>
      <c r="C15" s="7" t="s">
        <v>68</v>
      </c>
      <c r="D15" s="23">
        <v>3</v>
      </c>
      <c r="E15" s="24">
        <v>6.2</v>
      </c>
      <c r="F15" s="24">
        <v>6.5</v>
      </c>
      <c r="G15" s="7" t="s">
        <v>14</v>
      </c>
      <c r="H15" s="24">
        <v>40.299999999999997</v>
      </c>
    </row>
    <row r="16" spans="1:8" ht="15" customHeight="1" x14ac:dyDescent="0.2">
      <c r="A16" s="7" t="s">
        <v>217</v>
      </c>
      <c r="B16" s="7" t="s">
        <v>37</v>
      </c>
      <c r="C16" s="7" t="s">
        <v>68</v>
      </c>
      <c r="D16" s="23">
        <v>3</v>
      </c>
      <c r="E16" s="24">
        <v>1.5</v>
      </c>
      <c r="F16" s="24">
        <v>2.2999999999999998</v>
      </c>
      <c r="G16" s="7" t="s">
        <v>14</v>
      </c>
      <c r="H16" s="24">
        <v>3.45</v>
      </c>
    </row>
    <row r="17" spans="1:8" ht="15" customHeight="1" x14ac:dyDescent="0.2">
      <c r="A17" s="7" t="s">
        <v>217</v>
      </c>
      <c r="B17" s="7" t="s">
        <v>37</v>
      </c>
      <c r="C17" s="7" t="s">
        <v>68</v>
      </c>
      <c r="D17" s="23">
        <v>3</v>
      </c>
      <c r="E17" s="24">
        <v>1.2</v>
      </c>
      <c r="F17" s="24">
        <v>18.8</v>
      </c>
      <c r="G17" s="7" t="s">
        <v>15</v>
      </c>
      <c r="H17" s="24">
        <v>22.56</v>
      </c>
    </row>
    <row r="18" spans="1:8" ht="15" customHeight="1" x14ac:dyDescent="0.2">
      <c r="A18" s="7" t="s">
        <v>218</v>
      </c>
      <c r="B18" s="7" t="s">
        <v>37</v>
      </c>
      <c r="C18" s="7" t="s">
        <v>68</v>
      </c>
      <c r="D18" s="23">
        <v>3</v>
      </c>
      <c r="E18" s="24">
        <v>2.5</v>
      </c>
      <c r="F18" s="24">
        <v>22.4</v>
      </c>
      <c r="G18" s="7" t="s">
        <v>15</v>
      </c>
      <c r="H18" s="24">
        <v>56</v>
      </c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5" customHeight="1" x14ac:dyDescent="0.2">
      <c r="A26" s="8"/>
      <c r="B26" s="8"/>
      <c r="C26" s="8"/>
      <c r="D26" s="8"/>
      <c r="E26" s="8"/>
      <c r="F26" s="58">
        <f>SUM(F10:F21)</f>
        <v>81.799999999999983</v>
      </c>
      <c r="G26" s="48" t="s">
        <v>11</v>
      </c>
      <c r="H26" s="24">
        <v>141.31</v>
      </c>
    </row>
    <row r="27" spans="1:8" ht="15" customHeight="1" x14ac:dyDescent="0.2">
      <c r="A27" s="126"/>
      <c r="B27" s="127"/>
      <c r="C27" s="127"/>
      <c r="D27" s="127"/>
      <c r="E27" s="127"/>
      <c r="F27" s="128"/>
      <c r="G27" s="48" t="s">
        <v>10</v>
      </c>
      <c r="H27" s="24">
        <v>96.99</v>
      </c>
    </row>
    <row r="28" spans="1:8" ht="53.45" customHeight="1" x14ac:dyDescent="0.2">
      <c r="A28" s="177" t="s">
        <v>59</v>
      </c>
      <c r="B28" s="178"/>
      <c r="C28" s="178"/>
      <c r="D28" s="178"/>
      <c r="E28" s="178"/>
      <c r="F28" s="178"/>
      <c r="G28" s="178"/>
      <c r="H28" s="179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7:F27"/>
    <mergeCell ref="A28:H28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H29"/>
  <sheetViews>
    <sheetView topLeftCell="A16" workbookViewId="0">
      <selection activeCell="A28" sqref="A28:F28"/>
    </sheetView>
  </sheetViews>
  <sheetFormatPr defaultRowHeight="12.75" x14ac:dyDescent="0.2"/>
  <cols>
    <col min="1" max="1" width="39.1640625" customWidth="1"/>
    <col min="2" max="2" width="17.1640625" customWidth="1"/>
    <col min="3" max="3" width="31.5" customWidth="1"/>
    <col min="4" max="4" width="18" customWidth="1"/>
    <col min="5" max="5" width="12.1640625" customWidth="1"/>
    <col min="6" max="6" width="11.1640625" customWidth="1"/>
    <col min="7" max="7" width="22.1640625" customWidth="1"/>
    <col min="8" max="8" width="11.1640625" customWidth="1"/>
  </cols>
  <sheetData>
    <row r="1" spans="1:8" ht="26.85" customHeight="1" x14ac:dyDescent="0.2">
      <c r="A1" s="1"/>
      <c r="B1" s="234" t="s">
        <v>0</v>
      </c>
      <c r="C1" s="235"/>
      <c r="D1" s="235"/>
      <c r="E1" s="236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228" t="s">
        <v>1</v>
      </c>
      <c r="F2" s="229"/>
      <c r="G2" s="230"/>
      <c r="H2" s="134"/>
    </row>
    <row r="3" spans="1:8" ht="15" customHeight="1" x14ac:dyDescent="0.2">
      <c r="A3" s="142"/>
      <c r="B3" s="103"/>
      <c r="C3" s="103"/>
      <c r="D3" s="104"/>
      <c r="E3" s="145" t="s">
        <v>109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122</v>
      </c>
      <c r="B10" s="7" t="s">
        <v>38</v>
      </c>
      <c r="C10" s="7" t="s">
        <v>128</v>
      </c>
      <c r="D10" s="23">
        <v>1</v>
      </c>
      <c r="E10" s="24">
        <v>65</v>
      </c>
      <c r="F10" s="24">
        <v>2.8</v>
      </c>
      <c r="G10" s="7" t="s">
        <v>15</v>
      </c>
      <c r="H10" s="24">
        <v>182</v>
      </c>
    </row>
    <row r="11" spans="1:8" ht="15" customHeight="1" x14ac:dyDescent="0.2">
      <c r="A11" s="7" t="s">
        <v>122</v>
      </c>
      <c r="B11" s="7" t="s">
        <v>38</v>
      </c>
      <c r="C11" s="7" t="s">
        <v>128</v>
      </c>
      <c r="D11" s="23">
        <v>1</v>
      </c>
      <c r="E11" s="24">
        <v>4.4000000000000004</v>
      </c>
      <c r="F11" s="24">
        <v>3.3</v>
      </c>
      <c r="G11" s="7" t="s">
        <v>219</v>
      </c>
      <c r="H11" s="24">
        <v>14.52</v>
      </c>
    </row>
    <row r="12" spans="1:8" ht="15" customHeight="1" x14ac:dyDescent="0.2">
      <c r="A12" s="7" t="s">
        <v>122</v>
      </c>
      <c r="B12" s="7" t="s">
        <v>38</v>
      </c>
      <c r="C12" s="7" t="s">
        <v>128</v>
      </c>
      <c r="D12" s="23">
        <v>1</v>
      </c>
      <c r="E12" s="24">
        <v>2.8</v>
      </c>
      <c r="F12" s="24">
        <v>6</v>
      </c>
      <c r="G12" s="7" t="s">
        <v>14</v>
      </c>
      <c r="H12" s="24">
        <v>16.8</v>
      </c>
    </row>
    <row r="13" spans="1:8" ht="15" customHeight="1" x14ac:dyDescent="0.2">
      <c r="A13" s="7" t="s">
        <v>119</v>
      </c>
      <c r="B13" s="7" t="s">
        <v>38</v>
      </c>
      <c r="C13" s="7" t="s">
        <v>85</v>
      </c>
      <c r="D13" s="23">
        <v>2</v>
      </c>
      <c r="E13" s="24">
        <v>3.1</v>
      </c>
      <c r="F13" s="24">
        <v>7.8</v>
      </c>
      <c r="G13" s="7" t="s">
        <v>14</v>
      </c>
      <c r="H13" s="24">
        <v>24.18</v>
      </c>
    </row>
    <row r="14" spans="1:8" ht="15" customHeight="1" x14ac:dyDescent="0.2">
      <c r="A14" s="7" t="s">
        <v>119</v>
      </c>
      <c r="B14" s="7" t="s">
        <v>38</v>
      </c>
      <c r="C14" s="7" t="s">
        <v>85</v>
      </c>
      <c r="D14" s="23">
        <v>2</v>
      </c>
      <c r="E14" s="24">
        <v>2.2000000000000002</v>
      </c>
      <c r="F14" s="24">
        <v>2.8</v>
      </c>
      <c r="G14" s="7" t="s">
        <v>14</v>
      </c>
      <c r="H14" s="24">
        <v>6.16</v>
      </c>
    </row>
    <row r="15" spans="1:8" ht="15" customHeight="1" x14ac:dyDescent="0.2">
      <c r="A15" s="7" t="s">
        <v>122</v>
      </c>
      <c r="B15" s="7" t="s">
        <v>38</v>
      </c>
      <c r="C15" s="7" t="s">
        <v>220</v>
      </c>
      <c r="D15" s="23">
        <v>3</v>
      </c>
      <c r="E15" s="24">
        <v>5</v>
      </c>
      <c r="F15" s="24">
        <v>62</v>
      </c>
      <c r="G15" s="7" t="s">
        <v>14</v>
      </c>
      <c r="H15" s="24">
        <v>310</v>
      </c>
    </row>
    <row r="16" spans="1:8" ht="15" customHeight="1" x14ac:dyDescent="0.2">
      <c r="A16" s="7" t="s">
        <v>221</v>
      </c>
      <c r="B16" s="7" t="s">
        <v>38</v>
      </c>
      <c r="C16" s="7" t="s">
        <v>222</v>
      </c>
      <c r="D16" s="23">
        <v>4</v>
      </c>
      <c r="E16" s="24">
        <v>6.2</v>
      </c>
      <c r="F16" s="24">
        <v>11.8</v>
      </c>
      <c r="G16" s="7" t="s">
        <v>14</v>
      </c>
      <c r="H16" s="24">
        <v>73.16</v>
      </c>
    </row>
    <row r="17" spans="1:8" ht="15" customHeight="1" x14ac:dyDescent="0.2">
      <c r="A17" s="7" t="s">
        <v>223</v>
      </c>
      <c r="B17" s="7" t="s">
        <v>38</v>
      </c>
      <c r="C17" s="7" t="s">
        <v>224</v>
      </c>
      <c r="D17" s="23">
        <v>5</v>
      </c>
      <c r="E17" s="24">
        <v>4.0999999999999996</v>
      </c>
      <c r="F17" s="24">
        <v>5.8</v>
      </c>
      <c r="G17" s="7" t="s">
        <v>14</v>
      </c>
      <c r="H17" s="24">
        <v>23.78</v>
      </c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8">
        <f>SUM(F10:F25)</f>
        <v>102.3</v>
      </c>
      <c r="G27" s="48" t="s">
        <v>11</v>
      </c>
      <c r="H27" s="24">
        <v>196.52</v>
      </c>
    </row>
    <row r="28" spans="1:8" ht="15" customHeight="1" x14ac:dyDescent="0.2">
      <c r="A28" s="126"/>
      <c r="B28" s="127"/>
      <c r="C28" s="127"/>
      <c r="D28" s="127"/>
      <c r="E28" s="127"/>
      <c r="F28" s="128"/>
      <c r="G28" s="48" t="s">
        <v>10</v>
      </c>
      <c r="H28" s="24">
        <v>454.08</v>
      </c>
    </row>
    <row r="29" spans="1:8" ht="53.45" customHeight="1" x14ac:dyDescent="0.2">
      <c r="A29" s="160" t="s">
        <v>59</v>
      </c>
      <c r="B29" s="161"/>
      <c r="C29" s="161"/>
      <c r="D29" s="161"/>
      <c r="E29" s="161"/>
      <c r="F29" s="161"/>
      <c r="G29" s="161"/>
      <c r="H29" s="162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W65"/>
  <sheetViews>
    <sheetView workbookViewId="0">
      <selection activeCell="V15" sqref="V15"/>
    </sheetView>
  </sheetViews>
  <sheetFormatPr defaultRowHeight="12.75" x14ac:dyDescent="0.2"/>
  <cols>
    <col min="1" max="1" width="40" customWidth="1"/>
    <col min="2" max="2" width="2.83203125" customWidth="1"/>
    <col min="3" max="3" width="15.5" customWidth="1"/>
    <col min="4" max="4" width="2.5" customWidth="1"/>
    <col min="5" max="5" width="3.83203125" customWidth="1"/>
    <col min="6" max="6" width="18.83203125" customWidth="1"/>
    <col min="7" max="7" width="2.83203125" customWidth="1"/>
    <col min="8" max="8" width="14.83203125" customWidth="1"/>
    <col min="9" max="9" width="3.1640625" customWidth="1"/>
    <col min="10" max="10" width="7.5" customWidth="1"/>
    <col min="11" max="11" width="3.5" customWidth="1"/>
    <col min="12" max="12" width="1.5" customWidth="1"/>
    <col min="13" max="13" width="5.83203125" customWidth="1"/>
    <col min="14" max="14" width="3.5" customWidth="1"/>
    <col min="15" max="15" width="1.33203125" customWidth="1"/>
    <col min="16" max="16" width="19.1640625" customWidth="1"/>
    <col min="17" max="17" width="3.33203125" customWidth="1"/>
    <col min="18" max="18" width="1.33203125" customWidth="1"/>
    <col min="19" max="19" width="6.1640625" customWidth="1"/>
    <col min="20" max="20" width="3.1640625" customWidth="1"/>
    <col min="21" max="21" width="1.33203125" customWidth="1"/>
  </cols>
  <sheetData>
    <row r="1" spans="1:23" ht="26.85" customHeight="1" x14ac:dyDescent="0.2">
      <c r="A1" s="1"/>
      <c r="B1" s="172" t="s">
        <v>0</v>
      </c>
      <c r="C1" s="173"/>
      <c r="D1" s="173"/>
      <c r="E1" s="173"/>
      <c r="F1" s="173"/>
      <c r="G1" s="173"/>
      <c r="H1" s="173"/>
      <c r="I1" s="173"/>
      <c r="J1" s="173"/>
      <c r="K1" s="174"/>
      <c r="L1" s="140"/>
      <c r="M1" s="155"/>
      <c r="N1" s="155"/>
      <c r="O1" s="155"/>
      <c r="P1" s="155"/>
      <c r="Q1" s="155"/>
      <c r="R1" s="155"/>
      <c r="S1" s="155"/>
      <c r="T1" s="155"/>
      <c r="U1" s="141"/>
    </row>
    <row r="2" spans="1:23" ht="15" customHeight="1" x14ac:dyDescent="0.2">
      <c r="A2" s="142"/>
      <c r="B2" s="103"/>
      <c r="C2" s="103"/>
      <c r="D2" s="103"/>
      <c r="E2" s="103"/>
      <c r="F2" s="103"/>
      <c r="G2" s="103"/>
      <c r="H2" s="103"/>
      <c r="I2" s="104"/>
      <c r="J2" s="156" t="s">
        <v>1</v>
      </c>
      <c r="K2" s="157"/>
      <c r="L2" s="157"/>
      <c r="M2" s="157"/>
      <c r="N2" s="157"/>
      <c r="O2" s="157"/>
      <c r="P2" s="157"/>
      <c r="Q2" s="157"/>
      <c r="R2" s="158"/>
      <c r="S2" s="142"/>
      <c r="T2" s="103"/>
      <c r="U2" s="104"/>
    </row>
    <row r="3" spans="1:23" ht="15" customHeight="1" x14ac:dyDescent="0.2">
      <c r="A3" s="142"/>
      <c r="B3" s="103"/>
      <c r="C3" s="103"/>
      <c r="D3" s="103"/>
      <c r="E3" s="103"/>
      <c r="F3" s="103"/>
      <c r="G3" s="103"/>
      <c r="H3" s="103"/>
      <c r="I3" s="104"/>
      <c r="J3" s="145" t="s">
        <v>109</v>
      </c>
      <c r="K3" s="159"/>
      <c r="L3" s="159"/>
      <c r="M3" s="159"/>
      <c r="N3" s="159"/>
      <c r="O3" s="159"/>
      <c r="P3" s="159"/>
      <c r="Q3" s="159"/>
      <c r="R3" s="146"/>
      <c r="S3" s="142"/>
      <c r="T3" s="103"/>
      <c r="U3" s="104"/>
    </row>
    <row r="4" spans="1:23" ht="13.35" customHeight="1" x14ac:dyDescent="0.2">
      <c r="A4" s="132"/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13"/>
      <c r="P4" s="113"/>
      <c r="Q4" s="113"/>
      <c r="R4" s="113"/>
      <c r="S4" s="113"/>
      <c r="T4" s="113"/>
      <c r="U4" s="133"/>
    </row>
    <row r="5" spans="1:23" ht="15" customHeight="1" x14ac:dyDescent="0.2">
      <c r="A5" s="4" t="s">
        <v>61</v>
      </c>
      <c r="B5" s="142"/>
      <c r="C5" s="103"/>
      <c r="D5" s="103"/>
      <c r="E5" s="104"/>
      <c r="F5" s="192" t="s">
        <v>4</v>
      </c>
      <c r="G5" s="193"/>
      <c r="H5" s="192" t="s">
        <v>5</v>
      </c>
      <c r="I5" s="193"/>
      <c r="J5" s="142"/>
      <c r="K5" s="104"/>
      <c r="L5" s="150"/>
      <c r="M5" s="197"/>
      <c r="N5" s="197"/>
      <c r="O5" s="197"/>
      <c r="P5" s="197"/>
      <c r="Q5" s="197"/>
      <c r="R5" s="151"/>
      <c r="S5" s="142"/>
      <c r="T5" s="103"/>
      <c r="U5" s="104"/>
    </row>
    <row r="6" spans="1:23" ht="15" customHeight="1" x14ac:dyDescent="0.2">
      <c r="A6" s="7" t="s">
        <v>6</v>
      </c>
      <c r="B6" s="142"/>
      <c r="C6" s="103"/>
      <c r="D6" s="103"/>
      <c r="E6" s="104"/>
      <c r="F6" s="126"/>
      <c r="G6" s="128"/>
      <c r="H6" s="126"/>
      <c r="I6" s="128"/>
      <c r="J6" s="142"/>
      <c r="K6" s="104"/>
      <c r="L6" s="126"/>
      <c r="M6" s="127"/>
      <c r="N6" s="127"/>
      <c r="O6" s="127"/>
      <c r="P6" s="127"/>
      <c r="Q6" s="127"/>
      <c r="R6" s="128"/>
      <c r="S6" s="142"/>
      <c r="T6" s="103"/>
      <c r="U6" s="104"/>
    </row>
    <row r="7" spans="1:23" ht="13.35" customHeight="1" x14ac:dyDescent="0.2">
      <c r="A7" s="135"/>
      <c r="B7" s="118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36"/>
    </row>
    <row r="8" spans="1:23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1"/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5"/>
    </row>
    <row r="9" spans="1:23" ht="15" customHeight="1" x14ac:dyDescent="0.2">
      <c r="A9" s="4" t="s">
        <v>8</v>
      </c>
      <c r="B9" s="192" t="s">
        <v>62</v>
      </c>
      <c r="C9" s="242"/>
      <c r="D9" s="242"/>
      <c r="E9" s="193"/>
      <c r="F9" s="192" t="s">
        <v>63</v>
      </c>
      <c r="G9" s="193"/>
      <c r="H9" s="192" t="s">
        <v>69</v>
      </c>
      <c r="I9" s="193"/>
      <c r="J9" s="192" t="s">
        <v>65</v>
      </c>
      <c r="K9" s="193"/>
      <c r="L9" s="192" t="s">
        <v>66</v>
      </c>
      <c r="M9" s="242"/>
      <c r="N9" s="193"/>
      <c r="O9" s="192" t="s">
        <v>9</v>
      </c>
      <c r="P9" s="242"/>
      <c r="Q9" s="242"/>
      <c r="R9" s="193"/>
      <c r="S9" s="192" t="s">
        <v>12</v>
      </c>
      <c r="T9" s="242"/>
      <c r="U9" s="193"/>
    </row>
    <row r="10" spans="1:23" ht="15" customHeight="1" x14ac:dyDescent="0.2">
      <c r="A10" s="7" t="s">
        <v>39</v>
      </c>
      <c r="B10" s="181" t="s">
        <v>39</v>
      </c>
      <c r="C10" s="241"/>
      <c r="D10" s="241"/>
      <c r="E10" s="182"/>
      <c r="F10" s="181" t="s">
        <v>68</v>
      </c>
      <c r="G10" s="182"/>
      <c r="H10" s="183">
        <v>1</v>
      </c>
      <c r="I10" s="184"/>
      <c r="J10" s="175">
        <v>4.3</v>
      </c>
      <c r="K10" s="176"/>
      <c r="L10" s="175">
        <v>6.1</v>
      </c>
      <c r="M10" s="240"/>
      <c r="N10" s="176"/>
      <c r="O10" s="181" t="s">
        <v>14</v>
      </c>
      <c r="P10" s="241"/>
      <c r="Q10" s="241"/>
      <c r="R10" s="182"/>
      <c r="S10" s="175">
        <v>26.23</v>
      </c>
      <c r="T10" s="240"/>
      <c r="U10" s="176"/>
    </row>
    <row r="11" spans="1:23" ht="15" customHeight="1" x14ac:dyDescent="0.2">
      <c r="A11" s="7" t="s">
        <v>39</v>
      </c>
      <c r="B11" s="181" t="s">
        <v>39</v>
      </c>
      <c r="C11" s="241"/>
      <c r="D11" s="241"/>
      <c r="E11" s="182"/>
      <c r="F11" s="181" t="s">
        <v>68</v>
      </c>
      <c r="G11" s="182"/>
      <c r="H11" s="183">
        <v>1</v>
      </c>
      <c r="I11" s="184"/>
      <c r="J11" s="175">
        <v>2.2000000000000002</v>
      </c>
      <c r="K11" s="176"/>
      <c r="L11" s="175">
        <v>5.5</v>
      </c>
      <c r="M11" s="240"/>
      <c r="N11" s="176"/>
      <c r="O11" s="181" t="s">
        <v>14</v>
      </c>
      <c r="P11" s="241"/>
      <c r="Q11" s="241"/>
      <c r="R11" s="182"/>
      <c r="S11" s="175">
        <v>12.1</v>
      </c>
      <c r="T11" s="240"/>
      <c r="U11" s="176"/>
    </row>
    <row r="12" spans="1:23" ht="15" customHeight="1" x14ac:dyDescent="0.2">
      <c r="A12" s="7" t="s">
        <v>39</v>
      </c>
      <c r="B12" s="181" t="s">
        <v>39</v>
      </c>
      <c r="C12" s="241"/>
      <c r="D12" s="241"/>
      <c r="E12" s="182"/>
      <c r="F12" s="181" t="s">
        <v>68</v>
      </c>
      <c r="G12" s="182"/>
      <c r="H12" s="183">
        <v>1</v>
      </c>
      <c r="I12" s="184"/>
      <c r="J12" s="175">
        <v>3.1</v>
      </c>
      <c r="K12" s="176"/>
      <c r="L12" s="175">
        <v>8.4</v>
      </c>
      <c r="M12" s="240"/>
      <c r="N12" s="176"/>
      <c r="O12" s="181" t="s">
        <v>14</v>
      </c>
      <c r="P12" s="241"/>
      <c r="Q12" s="241"/>
      <c r="R12" s="182"/>
      <c r="S12" s="175">
        <v>26.04</v>
      </c>
      <c r="T12" s="240"/>
      <c r="U12" s="176"/>
    </row>
    <row r="13" spans="1:23" ht="15" customHeight="1" x14ac:dyDescent="0.2">
      <c r="A13" s="7" t="s">
        <v>39</v>
      </c>
      <c r="B13" s="181" t="s">
        <v>39</v>
      </c>
      <c r="C13" s="241"/>
      <c r="D13" s="241"/>
      <c r="E13" s="182"/>
      <c r="F13" s="181" t="s">
        <v>68</v>
      </c>
      <c r="G13" s="182"/>
      <c r="H13" s="183">
        <v>1</v>
      </c>
      <c r="I13" s="184"/>
      <c r="J13" s="175">
        <v>3.1</v>
      </c>
      <c r="K13" s="176"/>
      <c r="L13" s="175">
        <v>4.2</v>
      </c>
      <c r="M13" s="240"/>
      <c r="N13" s="176"/>
      <c r="O13" s="181" t="s">
        <v>14</v>
      </c>
      <c r="P13" s="241"/>
      <c r="Q13" s="241"/>
      <c r="R13" s="182"/>
      <c r="S13" s="175">
        <v>13.02</v>
      </c>
      <c r="T13" s="240"/>
      <c r="U13" s="176"/>
    </row>
    <row r="14" spans="1:23" ht="13.5" customHeight="1" x14ac:dyDescent="0.2">
      <c r="A14" s="8"/>
      <c r="B14" s="126"/>
      <c r="C14" s="127"/>
      <c r="D14" s="127"/>
      <c r="E14" s="128"/>
      <c r="F14" s="126"/>
      <c r="G14" s="128"/>
      <c r="H14" s="126"/>
      <c r="I14" s="128"/>
      <c r="J14" s="126"/>
      <c r="K14" s="128"/>
      <c r="L14" s="126"/>
      <c r="M14" s="127"/>
      <c r="N14" s="128"/>
      <c r="O14" s="126"/>
      <c r="P14" s="127"/>
      <c r="Q14" s="127"/>
      <c r="R14" s="128"/>
      <c r="S14" s="126"/>
      <c r="T14" s="127"/>
      <c r="U14" s="128"/>
      <c r="V14" t="s">
        <v>328</v>
      </c>
      <c r="W14" s="60">
        <f>L25+M43+K63</f>
        <v>227.54999999999998</v>
      </c>
    </row>
    <row r="15" spans="1:23" ht="13.35" customHeight="1" x14ac:dyDescent="0.2">
      <c r="A15" s="8"/>
      <c r="B15" s="126"/>
      <c r="C15" s="127"/>
      <c r="D15" s="127"/>
      <c r="E15" s="128"/>
      <c r="F15" s="126"/>
      <c r="G15" s="128"/>
      <c r="H15" s="126"/>
      <c r="I15" s="128"/>
      <c r="J15" s="126"/>
      <c r="K15" s="128"/>
      <c r="L15" s="126"/>
      <c r="M15" s="127"/>
      <c r="N15" s="128"/>
      <c r="O15" s="126"/>
      <c r="P15" s="127"/>
      <c r="Q15" s="127"/>
      <c r="R15" s="128"/>
      <c r="S15" s="126"/>
      <c r="T15" s="127"/>
      <c r="U15" s="128"/>
    </row>
    <row r="16" spans="1:23" ht="13.35" customHeight="1" x14ac:dyDescent="0.2">
      <c r="A16" s="8"/>
      <c r="B16" s="126"/>
      <c r="C16" s="127"/>
      <c r="D16" s="127"/>
      <c r="E16" s="128"/>
      <c r="F16" s="126"/>
      <c r="G16" s="128"/>
      <c r="H16" s="126"/>
      <c r="I16" s="128"/>
      <c r="J16" s="126"/>
      <c r="K16" s="128"/>
      <c r="L16" s="126"/>
      <c r="M16" s="127"/>
      <c r="N16" s="128"/>
      <c r="O16" s="126"/>
      <c r="P16" s="127"/>
      <c r="Q16" s="127"/>
      <c r="R16" s="128"/>
      <c r="S16" s="126"/>
      <c r="T16" s="127"/>
      <c r="U16" s="128"/>
    </row>
    <row r="17" spans="1:21" ht="13.35" customHeight="1" x14ac:dyDescent="0.2">
      <c r="A17" s="8"/>
      <c r="B17" s="126"/>
      <c r="C17" s="127"/>
      <c r="D17" s="127"/>
      <c r="E17" s="128"/>
      <c r="F17" s="126"/>
      <c r="G17" s="128"/>
      <c r="H17" s="126"/>
      <c r="I17" s="128"/>
      <c r="J17" s="126"/>
      <c r="K17" s="128"/>
      <c r="L17" s="126"/>
      <c r="M17" s="127"/>
      <c r="N17" s="128"/>
      <c r="O17" s="126"/>
      <c r="P17" s="127"/>
      <c r="Q17" s="127"/>
      <c r="R17" s="128"/>
      <c r="S17" s="126"/>
      <c r="T17" s="127"/>
      <c r="U17" s="128"/>
    </row>
    <row r="18" spans="1:21" ht="13.35" customHeight="1" x14ac:dyDescent="0.2">
      <c r="A18" s="8"/>
      <c r="B18" s="126"/>
      <c r="C18" s="127"/>
      <c r="D18" s="127"/>
      <c r="E18" s="128"/>
      <c r="F18" s="126"/>
      <c r="G18" s="128"/>
      <c r="H18" s="126"/>
      <c r="I18" s="128"/>
      <c r="J18" s="126"/>
      <c r="K18" s="128"/>
      <c r="L18" s="126"/>
      <c r="M18" s="127"/>
      <c r="N18" s="128"/>
      <c r="O18" s="126"/>
      <c r="P18" s="127"/>
      <c r="Q18" s="127"/>
      <c r="R18" s="128"/>
      <c r="S18" s="126"/>
      <c r="T18" s="127"/>
      <c r="U18" s="128"/>
    </row>
    <row r="19" spans="1:21" ht="13.5" customHeight="1" x14ac:dyDescent="0.2">
      <c r="A19" s="8"/>
      <c r="B19" s="126"/>
      <c r="C19" s="127"/>
      <c r="D19" s="127"/>
      <c r="E19" s="128"/>
      <c r="F19" s="126"/>
      <c r="G19" s="128"/>
      <c r="H19" s="126"/>
      <c r="I19" s="128"/>
      <c r="J19" s="126"/>
      <c r="K19" s="128"/>
      <c r="L19" s="126"/>
      <c r="M19" s="127"/>
      <c r="N19" s="128"/>
      <c r="O19" s="126"/>
      <c r="P19" s="127"/>
      <c r="Q19" s="127"/>
      <c r="R19" s="128"/>
      <c r="S19" s="126"/>
      <c r="T19" s="127"/>
      <c r="U19" s="128"/>
    </row>
    <row r="20" spans="1:21" ht="13.35" customHeight="1" x14ac:dyDescent="0.2">
      <c r="A20" s="8"/>
      <c r="B20" s="126"/>
      <c r="C20" s="127"/>
      <c r="D20" s="127"/>
      <c r="E20" s="128"/>
      <c r="F20" s="126"/>
      <c r="G20" s="128"/>
      <c r="H20" s="126"/>
      <c r="I20" s="128"/>
      <c r="J20" s="126"/>
      <c r="K20" s="128"/>
      <c r="L20" s="126"/>
      <c r="M20" s="127"/>
      <c r="N20" s="128"/>
      <c r="O20" s="126"/>
      <c r="P20" s="127"/>
      <c r="Q20" s="127"/>
      <c r="R20" s="128"/>
      <c r="S20" s="126"/>
      <c r="T20" s="127"/>
      <c r="U20" s="128"/>
    </row>
    <row r="21" spans="1:21" ht="13.5" customHeight="1" x14ac:dyDescent="0.2">
      <c r="A21" s="8"/>
      <c r="B21" s="126"/>
      <c r="C21" s="127"/>
      <c r="D21" s="127"/>
      <c r="E21" s="128"/>
      <c r="F21" s="126"/>
      <c r="G21" s="128"/>
      <c r="H21" s="126"/>
      <c r="I21" s="128"/>
      <c r="J21" s="126"/>
      <c r="K21" s="128"/>
      <c r="L21" s="126"/>
      <c r="M21" s="127"/>
      <c r="N21" s="128"/>
      <c r="O21" s="126"/>
      <c r="P21" s="127"/>
      <c r="Q21" s="127"/>
      <c r="R21" s="128"/>
      <c r="S21" s="126"/>
      <c r="T21" s="127"/>
      <c r="U21" s="128"/>
    </row>
    <row r="22" spans="1:21" ht="13.5" customHeight="1" x14ac:dyDescent="0.2">
      <c r="A22" s="8"/>
      <c r="B22" s="126"/>
      <c r="C22" s="127"/>
      <c r="D22" s="127"/>
      <c r="E22" s="128"/>
      <c r="F22" s="126"/>
      <c r="G22" s="128"/>
      <c r="H22" s="126"/>
      <c r="I22" s="128"/>
      <c r="J22" s="126"/>
      <c r="K22" s="128"/>
      <c r="L22" s="126"/>
      <c r="M22" s="127"/>
      <c r="N22" s="128"/>
      <c r="O22" s="126"/>
      <c r="P22" s="127"/>
      <c r="Q22" s="127"/>
      <c r="R22" s="128"/>
      <c r="S22" s="126"/>
      <c r="T22" s="127"/>
      <c r="U22" s="128"/>
    </row>
    <row r="23" spans="1:21" ht="13.5" customHeight="1" x14ac:dyDescent="0.2">
      <c r="A23" s="8"/>
      <c r="B23" s="126"/>
      <c r="C23" s="127"/>
      <c r="D23" s="127"/>
      <c r="E23" s="128"/>
      <c r="F23" s="126"/>
      <c r="G23" s="128"/>
      <c r="H23" s="126"/>
      <c r="I23" s="128"/>
      <c r="J23" s="126"/>
      <c r="K23" s="128"/>
      <c r="L23" s="126"/>
      <c r="M23" s="127"/>
      <c r="N23" s="128"/>
      <c r="O23" s="126"/>
      <c r="P23" s="127"/>
      <c r="Q23" s="127"/>
      <c r="R23" s="128"/>
      <c r="S23" s="126"/>
      <c r="T23" s="127"/>
      <c r="U23" s="128"/>
    </row>
    <row r="24" spans="1:21" ht="13.5" customHeight="1" x14ac:dyDescent="0.2">
      <c r="A24" s="8"/>
      <c r="B24" s="126"/>
      <c r="C24" s="127"/>
      <c r="D24" s="127"/>
      <c r="E24" s="128"/>
      <c r="F24" s="126"/>
      <c r="G24" s="128"/>
      <c r="H24" s="126"/>
      <c r="I24" s="128"/>
      <c r="J24" s="126"/>
      <c r="K24" s="128"/>
      <c r="L24" s="126"/>
      <c r="M24" s="127"/>
      <c r="N24" s="128"/>
      <c r="O24" s="126"/>
      <c r="P24" s="127"/>
      <c r="Q24" s="127"/>
      <c r="R24" s="128"/>
      <c r="S24" s="126"/>
      <c r="T24" s="127"/>
      <c r="U24" s="128"/>
    </row>
    <row r="25" spans="1:21" ht="15" customHeight="1" x14ac:dyDescent="0.2">
      <c r="A25" s="8"/>
      <c r="B25" s="126"/>
      <c r="C25" s="127"/>
      <c r="D25" s="127"/>
      <c r="E25" s="128"/>
      <c r="F25" s="126"/>
      <c r="G25" s="128"/>
      <c r="H25" s="126"/>
      <c r="I25" s="128"/>
      <c r="J25" s="126"/>
      <c r="K25" s="128"/>
      <c r="L25" s="180">
        <f>SUM(L10:N15)</f>
        <v>24.2</v>
      </c>
      <c r="M25" s="127"/>
      <c r="N25" s="128"/>
      <c r="O25" s="237" t="s">
        <v>11</v>
      </c>
      <c r="P25" s="238"/>
      <c r="Q25" s="238"/>
      <c r="R25" s="239"/>
      <c r="S25" s="126"/>
      <c r="T25" s="127"/>
      <c r="U25" s="128"/>
    </row>
    <row r="26" spans="1:21" ht="15" customHeight="1" x14ac:dyDescent="0.2">
      <c r="A26" s="126"/>
      <c r="B26" s="127"/>
      <c r="C26" s="127"/>
      <c r="D26" s="127"/>
      <c r="E26" s="127"/>
      <c r="F26" s="127"/>
      <c r="G26" s="127"/>
      <c r="H26" s="127"/>
      <c r="I26" s="127"/>
      <c r="J26" s="127"/>
      <c r="K26" s="127"/>
      <c r="L26" s="127"/>
      <c r="M26" s="127"/>
      <c r="N26" s="128"/>
      <c r="O26" s="237" t="s">
        <v>10</v>
      </c>
      <c r="P26" s="238"/>
      <c r="Q26" s="238"/>
      <c r="R26" s="239"/>
      <c r="S26" s="175">
        <v>77.39</v>
      </c>
      <c r="T26" s="240"/>
      <c r="U26" s="176"/>
    </row>
    <row r="27" spans="1:21" ht="53.45" customHeight="1" x14ac:dyDescent="0.2">
      <c r="A27" s="160" t="s">
        <v>59</v>
      </c>
      <c r="B27" s="161"/>
      <c r="C27" s="161"/>
      <c r="D27" s="161"/>
      <c r="E27" s="161"/>
      <c r="F27" s="161"/>
      <c r="G27" s="161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2"/>
    </row>
    <row r="28" spans="1:21" ht="15" customHeight="1" x14ac:dyDescent="0.2">
      <c r="A28" s="181" t="s">
        <v>225</v>
      </c>
      <c r="B28" s="182"/>
      <c r="C28" s="181" t="s">
        <v>40</v>
      </c>
      <c r="D28" s="182"/>
      <c r="E28" s="181" t="s">
        <v>132</v>
      </c>
      <c r="F28" s="241"/>
      <c r="G28" s="182"/>
      <c r="H28" s="183">
        <v>1</v>
      </c>
      <c r="I28" s="184"/>
      <c r="J28" s="175">
        <v>6</v>
      </c>
      <c r="K28" s="240"/>
      <c r="L28" s="176"/>
      <c r="M28" s="175">
        <v>38.5</v>
      </c>
      <c r="N28" s="240"/>
      <c r="O28" s="176"/>
      <c r="P28" s="181" t="s">
        <v>14</v>
      </c>
      <c r="Q28" s="182"/>
      <c r="R28" s="175">
        <v>231</v>
      </c>
      <c r="S28" s="240"/>
      <c r="T28" s="176"/>
    </row>
    <row r="29" spans="1:21" ht="15" customHeight="1" x14ac:dyDescent="0.2">
      <c r="A29" s="181" t="s">
        <v>223</v>
      </c>
      <c r="B29" s="182"/>
      <c r="C29" s="181" t="s">
        <v>40</v>
      </c>
      <c r="D29" s="182"/>
      <c r="E29" s="181" t="s">
        <v>68</v>
      </c>
      <c r="F29" s="241"/>
      <c r="G29" s="182"/>
      <c r="H29" s="183">
        <v>2</v>
      </c>
      <c r="I29" s="184"/>
      <c r="J29" s="175">
        <v>3.5</v>
      </c>
      <c r="K29" s="240"/>
      <c r="L29" s="176"/>
      <c r="M29" s="175">
        <v>12.2</v>
      </c>
      <c r="N29" s="240"/>
      <c r="O29" s="176"/>
      <c r="P29" s="181" t="s">
        <v>14</v>
      </c>
      <c r="Q29" s="182"/>
      <c r="R29" s="175">
        <v>42.7</v>
      </c>
      <c r="S29" s="240"/>
      <c r="T29" s="176"/>
    </row>
    <row r="30" spans="1:21" ht="15" customHeight="1" x14ac:dyDescent="0.2">
      <c r="A30" s="181" t="s">
        <v>223</v>
      </c>
      <c r="B30" s="182"/>
      <c r="C30" s="181" t="s">
        <v>40</v>
      </c>
      <c r="D30" s="182"/>
      <c r="E30" s="181" t="s">
        <v>68</v>
      </c>
      <c r="F30" s="241"/>
      <c r="G30" s="182"/>
      <c r="H30" s="183">
        <v>2</v>
      </c>
      <c r="I30" s="184"/>
      <c r="J30" s="175">
        <v>2.8</v>
      </c>
      <c r="K30" s="240"/>
      <c r="L30" s="176"/>
      <c r="M30" s="175">
        <v>13.4</v>
      </c>
      <c r="N30" s="240"/>
      <c r="O30" s="176"/>
      <c r="P30" s="181" t="s">
        <v>14</v>
      </c>
      <c r="Q30" s="182"/>
      <c r="R30" s="175">
        <v>37.520000000000003</v>
      </c>
      <c r="S30" s="240"/>
      <c r="T30" s="176"/>
    </row>
    <row r="31" spans="1:21" ht="15" customHeight="1" x14ac:dyDescent="0.2">
      <c r="A31" s="181" t="s">
        <v>226</v>
      </c>
      <c r="B31" s="182"/>
      <c r="C31" s="181" t="s">
        <v>40</v>
      </c>
      <c r="D31" s="182"/>
      <c r="E31" s="181" t="s">
        <v>68</v>
      </c>
      <c r="F31" s="241"/>
      <c r="G31" s="182"/>
      <c r="H31" s="183">
        <v>3</v>
      </c>
      <c r="I31" s="184"/>
      <c r="J31" s="175">
        <v>4.4000000000000004</v>
      </c>
      <c r="K31" s="240"/>
      <c r="L31" s="176"/>
      <c r="M31" s="175">
        <v>9.9</v>
      </c>
      <c r="N31" s="240"/>
      <c r="O31" s="176"/>
      <c r="P31" s="181" t="s">
        <v>15</v>
      </c>
      <c r="Q31" s="182"/>
      <c r="R31" s="175">
        <v>43.56</v>
      </c>
      <c r="S31" s="240"/>
      <c r="T31" s="176"/>
    </row>
    <row r="32" spans="1:21" ht="15" customHeight="1" x14ac:dyDescent="0.2">
      <c r="A32" s="181" t="s">
        <v>226</v>
      </c>
      <c r="B32" s="182"/>
      <c r="C32" s="181" t="s">
        <v>40</v>
      </c>
      <c r="D32" s="182"/>
      <c r="E32" s="181" t="s">
        <v>68</v>
      </c>
      <c r="F32" s="241"/>
      <c r="G32" s="182"/>
      <c r="H32" s="183">
        <v>3</v>
      </c>
      <c r="I32" s="184"/>
      <c r="J32" s="175">
        <v>5.5</v>
      </c>
      <c r="K32" s="240"/>
      <c r="L32" s="176"/>
      <c r="M32" s="175">
        <v>9.1</v>
      </c>
      <c r="N32" s="240"/>
      <c r="O32" s="176"/>
      <c r="P32" s="181" t="s">
        <v>15</v>
      </c>
      <c r="Q32" s="182"/>
      <c r="R32" s="175">
        <v>50.05</v>
      </c>
      <c r="S32" s="240"/>
      <c r="T32" s="176"/>
    </row>
    <row r="33" spans="1:20" ht="15" customHeight="1" x14ac:dyDescent="0.2">
      <c r="A33" s="181" t="s">
        <v>226</v>
      </c>
      <c r="B33" s="182"/>
      <c r="C33" s="181" t="s">
        <v>40</v>
      </c>
      <c r="D33" s="182"/>
      <c r="E33" s="181" t="s">
        <v>68</v>
      </c>
      <c r="F33" s="241"/>
      <c r="G33" s="182"/>
      <c r="H33" s="183">
        <v>3</v>
      </c>
      <c r="I33" s="184"/>
      <c r="J33" s="175">
        <v>2.2999999999999998</v>
      </c>
      <c r="K33" s="240"/>
      <c r="L33" s="176"/>
      <c r="M33" s="175">
        <v>8.5</v>
      </c>
      <c r="N33" s="240"/>
      <c r="O33" s="176"/>
      <c r="P33" s="181" t="s">
        <v>15</v>
      </c>
      <c r="Q33" s="182"/>
      <c r="R33" s="175">
        <v>19.55</v>
      </c>
      <c r="S33" s="240"/>
      <c r="T33" s="176"/>
    </row>
    <row r="34" spans="1:20" ht="15" customHeight="1" x14ac:dyDescent="0.2">
      <c r="A34" s="181" t="s">
        <v>226</v>
      </c>
      <c r="B34" s="182"/>
      <c r="C34" s="181" t="s">
        <v>40</v>
      </c>
      <c r="D34" s="182"/>
      <c r="E34" s="181" t="s">
        <v>68</v>
      </c>
      <c r="F34" s="241"/>
      <c r="G34" s="182"/>
      <c r="H34" s="183">
        <v>3</v>
      </c>
      <c r="I34" s="184"/>
      <c r="J34" s="175">
        <v>4.8</v>
      </c>
      <c r="K34" s="240"/>
      <c r="L34" s="176"/>
      <c r="M34" s="175">
        <v>15.2</v>
      </c>
      <c r="N34" s="240"/>
      <c r="O34" s="176"/>
      <c r="P34" s="181" t="s">
        <v>15</v>
      </c>
      <c r="Q34" s="182"/>
      <c r="R34" s="175">
        <v>72.959999999999994</v>
      </c>
      <c r="S34" s="240"/>
      <c r="T34" s="176"/>
    </row>
    <row r="35" spans="1:20" ht="15" customHeight="1" x14ac:dyDescent="0.2">
      <c r="A35" s="181" t="s">
        <v>226</v>
      </c>
      <c r="B35" s="182"/>
      <c r="C35" s="181" t="s">
        <v>40</v>
      </c>
      <c r="D35" s="182"/>
      <c r="E35" s="181" t="s">
        <v>68</v>
      </c>
      <c r="F35" s="241"/>
      <c r="G35" s="182"/>
      <c r="H35" s="183">
        <v>3</v>
      </c>
      <c r="I35" s="184"/>
      <c r="J35" s="175">
        <v>5.0999999999999996</v>
      </c>
      <c r="K35" s="240"/>
      <c r="L35" s="176"/>
      <c r="M35" s="175">
        <v>10.8</v>
      </c>
      <c r="N35" s="240"/>
      <c r="O35" s="176"/>
      <c r="P35" s="181" t="s">
        <v>15</v>
      </c>
      <c r="Q35" s="182"/>
      <c r="R35" s="175">
        <v>55.08</v>
      </c>
      <c r="S35" s="240"/>
      <c r="T35" s="176"/>
    </row>
    <row r="36" spans="1:20" ht="15" customHeight="1" x14ac:dyDescent="0.2">
      <c r="A36" s="181" t="s">
        <v>226</v>
      </c>
      <c r="B36" s="182"/>
      <c r="C36" s="181" t="s">
        <v>40</v>
      </c>
      <c r="D36" s="182"/>
      <c r="E36" s="181" t="s">
        <v>68</v>
      </c>
      <c r="F36" s="241"/>
      <c r="G36" s="182"/>
      <c r="H36" s="183">
        <v>3</v>
      </c>
      <c r="I36" s="184"/>
      <c r="J36" s="175">
        <v>2.2999999999999998</v>
      </c>
      <c r="K36" s="240"/>
      <c r="L36" s="176"/>
      <c r="M36" s="175">
        <v>12.8</v>
      </c>
      <c r="N36" s="240"/>
      <c r="O36" s="176"/>
      <c r="P36" s="181" t="s">
        <v>14</v>
      </c>
      <c r="Q36" s="182"/>
      <c r="R36" s="175">
        <v>29.44</v>
      </c>
      <c r="S36" s="240"/>
      <c r="T36" s="176"/>
    </row>
    <row r="37" spans="1:20" ht="15" customHeight="1" x14ac:dyDescent="0.2">
      <c r="A37" s="181" t="s">
        <v>226</v>
      </c>
      <c r="B37" s="182"/>
      <c r="C37" s="181" t="s">
        <v>40</v>
      </c>
      <c r="D37" s="182"/>
      <c r="E37" s="181" t="s">
        <v>68</v>
      </c>
      <c r="F37" s="241"/>
      <c r="G37" s="182"/>
      <c r="H37" s="183">
        <v>3</v>
      </c>
      <c r="I37" s="184"/>
      <c r="J37" s="175">
        <v>2</v>
      </c>
      <c r="K37" s="240"/>
      <c r="L37" s="176"/>
      <c r="M37" s="175">
        <v>3.5</v>
      </c>
      <c r="N37" s="240"/>
      <c r="O37" s="176"/>
      <c r="P37" s="181" t="s">
        <v>14</v>
      </c>
      <c r="Q37" s="182"/>
      <c r="R37" s="175">
        <v>7</v>
      </c>
      <c r="S37" s="240"/>
      <c r="T37" s="176"/>
    </row>
    <row r="38" spans="1:20" ht="15" customHeight="1" x14ac:dyDescent="0.2">
      <c r="A38" s="181" t="s">
        <v>226</v>
      </c>
      <c r="B38" s="182"/>
      <c r="C38" s="181" t="s">
        <v>40</v>
      </c>
      <c r="D38" s="182"/>
      <c r="E38" s="181" t="s">
        <v>68</v>
      </c>
      <c r="F38" s="241"/>
      <c r="G38" s="182"/>
      <c r="H38" s="183">
        <v>3</v>
      </c>
      <c r="I38" s="184"/>
      <c r="J38" s="175">
        <v>4.2</v>
      </c>
      <c r="K38" s="240"/>
      <c r="L38" s="176"/>
      <c r="M38" s="175">
        <v>12.3</v>
      </c>
      <c r="N38" s="240"/>
      <c r="O38" s="176"/>
      <c r="P38" s="181" t="s">
        <v>14</v>
      </c>
      <c r="Q38" s="182"/>
      <c r="R38" s="175">
        <v>51.66</v>
      </c>
      <c r="S38" s="240"/>
      <c r="T38" s="176"/>
    </row>
    <row r="39" spans="1:20" ht="15" customHeight="1" x14ac:dyDescent="0.2">
      <c r="A39" s="181" t="s">
        <v>226</v>
      </c>
      <c r="B39" s="182"/>
      <c r="C39" s="181" t="s">
        <v>40</v>
      </c>
      <c r="D39" s="182"/>
      <c r="E39" s="181" t="s">
        <v>68</v>
      </c>
      <c r="F39" s="241"/>
      <c r="G39" s="182"/>
      <c r="H39" s="183">
        <v>3</v>
      </c>
      <c r="I39" s="184"/>
      <c r="J39" s="175">
        <v>1.1000000000000001</v>
      </c>
      <c r="K39" s="240"/>
      <c r="L39" s="176"/>
      <c r="M39" s="175">
        <v>2.2000000000000002</v>
      </c>
      <c r="N39" s="240"/>
      <c r="O39" s="176"/>
      <c r="P39" s="181" t="s">
        <v>14</v>
      </c>
      <c r="Q39" s="182"/>
      <c r="R39" s="175">
        <v>2.42</v>
      </c>
      <c r="S39" s="240"/>
      <c r="T39" s="176"/>
    </row>
    <row r="40" spans="1:20" ht="15" customHeight="1" x14ac:dyDescent="0.2">
      <c r="A40" s="181" t="s">
        <v>226</v>
      </c>
      <c r="B40" s="182"/>
      <c r="C40" s="181" t="s">
        <v>40</v>
      </c>
      <c r="D40" s="182"/>
      <c r="E40" s="181" t="s">
        <v>68</v>
      </c>
      <c r="F40" s="241"/>
      <c r="G40" s="182"/>
      <c r="H40" s="183">
        <v>3</v>
      </c>
      <c r="I40" s="184"/>
      <c r="J40" s="175">
        <v>5.4</v>
      </c>
      <c r="K40" s="240"/>
      <c r="L40" s="176"/>
      <c r="M40" s="175">
        <v>12.9</v>
      </c>
      <c r="N40" s="240"/>
      <c r="O40" s="176"/>
      <c r="P40" s="181" t="s">
        <v>14</v>
      </c>
      <c r="Q40" s="182"/>
      <c r="R40" s="175">
        <v>69.66</v>
      </c>
      <c r="S40" s="240"/>
      <c r="T40" s="176"/>
    </row>
    <row r="41" spans="1:20" ht="15" customHeight="1" x14ac:dyDescent="0.2">
      <c r="A41" s="181" t="s">
        <v>226</v>
      </c>
      <c r="B41" s="182"/>
      <c r="C41" s="181" t="s">
        <v>40</v>
      </c>
      <c r="D41" s="182"/>
      <c r="E41" s="181" t="s">
        <v>68</v>
      </c>
      <c r="F41" s="241"/>
      <c r="G41" s="182"/>
      <c r="H41" s="183">
        <v>3</v>
      </c>
      <c r="I41" s="184"/>
      <c r="J41" s="175">
        <v>3.4</v>
      </c>
      <c r="K41" s="240"/>
      <c r="L41" s="176"/>
      <c r="M41" s="175">
        <v>13.2</v>
      </c>
      <c r="N41" s="240"/>
      <c r="O41" s="176"/>
      <c r="P41" s="181" t="s">
        <v>14</v>
      </c>
      <c r="Q41" s="182"/>
      <c r="R41" s="175">
        <v>44.88</v>
      </c>
      <c r="S41" s="240"/>
      <c r="T41" s="176"/>
    </row>
    <row r="42" spans="1:20" ht="15" customHeight="1" x14ac:dyDescent="0.2">
      <c r="A42" s="181" t="s">
        <v>226</v>
      </c>
      <c r="B42" s="182"/>
      <c r="C42" s="181" t="s">
        <v>40</v>
      </c>
      <c r="D42" s="182"/>
      <c r="E42" s="181" t="s">
        <v>68</v>
      </c>
      <c r="F42" s="241"/>
      <c r="G42" s="182"/>
      <c r="H42" s="183">
        <v>3</v>
      </c>
      <c r="I42" s="184"/>
      <c r="J42" s="175">
        <v>1.7</v>
      </c>
      <c r="K42" s="240"/>
      <c r="L42" s="176"/>
      <c r="M42" s="175">
        <v>11.5</v>
      </c>
      <c r="N42" s="240"/>
      <c r="O42" s="176"/>
      <c r="P42" s="181" t="s">
        <v>14</v>
      </c>
      <c r="Q42" s="182"/>
      <c r="R42" s="175">
        <v>19.55</v>
      </c>
      <c r="S42" s="240"/>
      <c r="T42" s="176"/>
    </row>
    <row r="43" spans="1:20" ht="15" customHeight="1" x14ac:dyDescent="0.2">
      <c r="A43" s="126"/>
      <c r="B43" s="128"/>
      <c r="C43" s="126"/>
      <c r="D43" s="128"/>
      <c r="E43" s="126"/>
      <c r="F43" s="127"/>
      <c r="G43" s="128"/>
      <c r="H43" s="126"/>
      <c r="I43" s="128"/>
      <c r="J43" s="126"/>
      <c r="K43" s="127"/>
      <c r="L43" s="128"/>
      <c r="M43" s="180">
        <f>SUM(M28:O42)</f>
        <v>186</v>
      </c>
      <c r="N43" s="127"/>
      <c r="O43" s="128"/>
      <c r="P43" s="237" t="s">
        <v>11</v>
      </c>
      <c r="Q43" s="239"/>
      <c r="R43" s="175">
        <v>241.2</v>
      </c>
      <c r="S43" s="240"/>
      <c r="T43" s="176"/>
    </row>
    <row r="44" spans="1:20" ht="15" customHeight="1" x14ac:dyDescent="0.2">
      <c r="A44" s="126"/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8"/>
      <c r="P44" s="237" t="s">
        <v>10</v>
      </c>
      <c r="Q44" s="239"/>
      <c r="R44" s="175">
        <v>535.83000000000004</v>
      </c>
      <c r="S44" s="240"/>
      <c r="T44" s="176"/>
    </row>
    <row r="45" spans="1:20" ht="53.45" customHeight="1" x14ac:dyDescent="0.2">
      <c r="A45" s="160" t="s">
        <v>59</v>
      </c>
      <c r="B45" s="161"/>
      <c r="C45" s="161"/>
      <c r="D45" s="161"/>
      <c r="E45" s="161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2"/>
    </row>
    <row r="46" spans="1:20" ht="15" customHeight="1" x14ac:dyDescent="0.2">
      <c r="A46" s="7" t="s">
        <v>227</v>
      </c>
      <c r="B46" s="181" t="s">
        <v>41</v>
      </c>
      <c r="C46" s="182"/>
      <c r="D46" s="181" t="s">
        <v>228</v>
      </c>
      <c r="E46" s="241"/>
      <c r="F46" s="182"/>
      <c r="G46" s="183">
        <v>1</v>
      </c>
      <c r="H46" s="184"/>
      <c r="I46" s="175">
        <v>2.5</v>
      </c>
      <c r="J46" s="176"/>
      <c r="K46" s="175">
        <v>4.2</v>
      </c>
      <c r="L46" s="240"/>
      <c r="M46" s="176"/>
      <c r="N46" s="181" t="s">
        <v>14</v>
      </c>
      <c r="O46" s="241"/>
      <c r="P46" s="182"/>
      <c r="Q46" s="175">
        <v>10.5</v>
      </c>
      <c r="R46" s="240"/>
      <c r="S46" s="176"/>
    </row>
    <row r="47" spans="1:20" ht="15" customHeight="1" x14ac:dyDescent="0.2">
      <c r="A47" s="7" t="s">
        <v>227</v>
      </c>
      <c r="B47" s="181" t="s">
        <v>41</v>
      </c>
      <c r="C47" s="182"/>
      <c r="D47" s="181" t="s">
        <v>228</v>
      </c>
      <c r="E47" s="241"/>
      <c r="F47" s="182"/>
      <c r="G47" s="183">
        <v>1</v>
      </c>
      <c r="H47" s="184"/>
      <c r="I47" s="175">
        <v>1.2</v>
      </c>
      <c r="J47" s="176"/>
      <c r="K47" s="175">
        <v>2.2999999999999998</v>
      </c>
      <c r="L47" s="240"/>
      <c r="M47" s="176"/>
      <c r="N47" s="181" t="s">
        <v>14</v>
      </c>
      <c r="O47" s="241"/>
      <c r="P47" s="182"/>
      <c r="Q47" s="175">
        <v>2.76</v>
      </c>
      <c r="R47" s="240"/>
      <c r="S47" s="176"/>
    </row>
    <row r="48" spans="1:20" ht="15" customHeight="1" x14ac:dyDescent="0.2">
      <c r="A48" s="7" t="s">
        <v>227</v>
      </c>
      <c r="B48" s="181" t="s">
        <v>41</v>
      </c>
      <c r="C48" s="182"/>
      <c r="D48" s="181" t="s">
        <v>228</v>
      </c>
      <c r="E48" s="241"/>
      <c r="F48" s="182"/>
      <c r="G48" s="183">
        <v>1</v>
      </c>
      <c r="H48" s="184"/>
      <c r="I48" s="175">
        <v>3.4</v>
      </c>
      <c r="J48" s="176"/>
      <c r="K48" s="175">
        <v>1.1000000000000001</v>
      </c>
      <c r="L48" s="240"/>
      <c r="M48" s="176"/>
      <c r="N48" s="181" t="s">
        <v>14</v>
      </c>
      <c r="O48" s="241"/>
      <c r="P48" s="182"/>
      <c r="Q48" s="175">
        <v>3.74</v>
      </c>
      <c r="R48" s="240"/>
      <c r="S48" s="176"/>
    </row>
    <row r="49" spans="1:19" ht="15" customHeight="1" x14ac:dyDescent="0.2">
      <c r="A49" s="7" t="s">
        <v>227</v>
      </c>
      <c r="B49" s="181" t="s">
        <v>41</v>
      </c>
      <c r="C49" s="182"/>
      <c r="D49" s="181" t="s">
        <v>228</v>
      </c>
      <c r="E49" s="241"/>
      <c r="F49" s="182"/>
      <c r="G49" s="183">
        <v>1</v>
      </c>
      <c r="H49" s="184"/>
      <c r="I49" s="175">
        <v>1.8</v>
      </c>
      <c r="J49" s="176"/>
      <c r="K49" s="175">
        <v>5.15</v>
      </c>
      <c r="L49" s="240"/>
      <c r="M49" s="176"/>
      <c r="N49" s="181" t="s">
        <v>14</v>
      </c>
      <c r="O49" s="241"/>
      <c r="P49" s="182"/>
      <c r="Q49" s="175">
        <v>9.27</v>
      </c>
      <c r="R49" s="240"/>
      <c r="S49" s="176"/>
    </row>
    <row r="50" spans="1:19" ht="15" customHeight="1" x14ac:dyDescent="0.2">
      <c r="A50" s="7" t="s">
        <v>227</v>
      </c>
      <c r="B50" s="181" t="s">
        <v>41</v>
      </c>
      <c r="C50" s="182"/>
      <c r="D50" s="181" t="s">
        <v>228</v>
      </c>
      <c r="E50" s="241"/>
      <c r="F50" s="182"/>
      <c r="G50" s="183">
        <v>1</v>
      </c>
      <c r="H50" s="184"/>
      <c r="I50" s="175">
        <v>0.8</v>
      </c>
      <c r="J50" s="176"/>
      <c r="K50" s="175">
        <v>1.1000000000000001</v>
      </c>
      <c r="L50" s="240"/>
      <c r="M50" s="176"/>
      <c r="N50" s="181" t="s">
        <v>14</v>
      </c>
      <c r="O50" s="241"/>
      <c r="P50" s="182"/>
      <c r="Q50" s="175">
        <v>0.88</v>
      </c>
      <c r="R50" s="240"/>
      <c r="S50" s="176"/>
    </row>
    <row r="51" spans="1:19" ht="15" customHeight="1" x14ac:dyDescent="0.2">
      <c r="A51" s="7" t="s">
        <v>227</v>
      </c>
      <c r="B51" s="181" t="s">
        <v>41</v>
      </c>
      <c r="C51" s="182"/>
      <c r="D51" s="181" t="s">
        <v>228</v>
      </c>
      <c r="E51" s="241"/>
      <c r="F51" s="182"/>
      <c r="G51" s="183">
        <v>1</v>
      </c>
      <c r="H51" s="184"/>
      <c r="I51" s="175">
        <v>3</v>
      </c>
      <c r="J51" s="176"/>
      <c r="K51" s="175">
        <v>3.5</v>
      </c>
      <c r="L51" s="240"/>
      <c r="M51" s="176"/>
      <c r="N51" s="181" t="s">
        <v>14</v>
      </c>
      <c r="O51" s="241"/>
      <c r="P51" s="182"/>
      <c r="Q51" s="175">
        <v>10.5</v>
      </c>
      <c r="R51" s="240"/>
      <c r="S51" s="176"/>
    </row>
    <row r="52" spans="1:19" ht="13.35" customHeight="1" x14ac:dyDescent="0.2">
      <c r="A52" s="8"/>
      <c r="B52" s="126"/>
      <c r="C52" s="128"/>
      <c r="D52" s="126"/>
      <c r="E52" s="127"/>
      <c r="F52" s="128"/>
      <c r="G52" s="126"/>
      <c r="H52" s="128"/>
      <c r="I52" s="126"/>
      <c r="J52" s="128"/>
      <c r="K52" s="126"/>
      <c r="L52" s="127"/>
      <c r="M52" s="128"/>
      <c r="N52" s="126"/>
      <c r="O52" s="127"/>
      <c r="P52" s="128"/>
      <c r="Q52" s="126"/>
      <c r="R52" s="127"/>
      <c r="S52" s="128"/>
    </row>
    <row r="53" spans="1:19" ht="13.35" customHeight="1" x14ac:dyDescent="0.2">
      <c r="A53" s="8"/>
      <c r="B53" s="126"/>
      <c r="C53" s="128"/>
      <c r="D53" s="126"/>
      <c r="E53" s="127"/>
      <c r="F53" s="128"/>
      <c r="G53" s="126"/>
      <c r="H53" s="128"/>
      <c r="I53" s="126"/>
      <c r="J53" s="128"/>
      <c r="K53" s="126"/>
      <c r="L53" s="127"/>
      <c r="M53" s="128"/>
      <c r="N53" s="126"/>
      <c r="O53" s="127"/>
      <c r="P53" s="128"/>
      <c r="Q53" s="126"/>
      <c r="R53" s="127"/>
      <c r="S53" s="128"/>
    </row>
    <row r="54" spans="1:19" ht="13.35" customHeight="1" x14ac:dyDescent="0.2">
      <c r="A54" s="8"/>
      <c r="B54" s="126"/>
      <c r="C54" s="128"/>
      <c r="D54" s="126"/>
      <c r="E54" s="127"/>
      <c r="F54" s="128"/>
      <c r="G54" s="126"/>
      <c r="H54" s="128"/>
      <c r="I54" s="126"/>
      <c r="J54" s="128"/>
      <c r="K54" s="126"/>
      <c r="L54" s="127"/>
      <c r="M54" s="128"/>
      <c r="N54" s="126"/>
      <c r="O54" s="127"/>
      <c r="P54" s="128"/>
      <c r="Q54" s="126"/>
      <c r="R54" s="127"/>
      <c r="S54" s="128"/>
    </row>
    <row r="55" spans="1:19" ht="13.5" customHeight="1" x14ac:dyDescent="0.2">
      <c r="A55" s="8"/>
      <c r="B55" s="126"/>
      <c r="C55" s="128"/>
      <c r="D55" s="126"/>
      <c r="E55" s="127"/>
      <c r="F55" s="128"/>
      <c r="G55" s="126"/>
      <c r="H55" s="128"/>
      <c r="I55" s="126"/>
      <c r="J55" s="128"/>
      <c r="K55" s="126"/>
      <c r="L55" s="127"/>
      <c r="M55" s="128"/>
      <c r="N55" s="126"/>
      <c r="O55" s="127"/>
      <c r="P55" s="128"/>
      <c r="Q55" s="126"/>
      <c r="R55" s="127"/>
      <c r="S55" s="128"/>
    </row>
    <row r="56" spans="1:19" ht="13.35" customHeight="1" x14ac:dyDescent="0.2">
      <c r="A56" s="8"/>
      <c r="B56" s="126"/>
      <c r="C56" s="128"/>
      <c r="D56" s="126"/>
      <c r="E56" s="127"/>
      <c r="F56" s="128"/>
      <c r="G56" s="126"/>
      <c r="H56" s="128"/>
      <c r="I56" s="126"/>
      <c r="J56" s="128"/>
      <c r="K56" s="126"/>
      <c r="L56" s="127"/>
      <c r="M56" s="128"/>
      <c r="N56" s="126"/>
      <c r="O56" s="127"/>
      <c r="P56" s="128"/>
      <c r="Q56" s="126"/>
      <c r="R56" s="127"/>
      <c r="S56" s="128"/>
    </row>
    <row r="57" spans="1:19" ht="13.5" customHeight="1" x14ac:dyDescent="0.2">
      <c r="A57" s="8"/>
      <c r="B57" s="126"/>
      <c r="C57" s="128"/>
      <c r="D57" s="126"/>
      <c r="E57" s="127"/>
      <c r="F57" s="128"/>
      <c r="G57" s="126"/>
      <c r="H57" s="128"/>
      <c r="I57" s="126"/>
      <c r="J57" s="128"/>
      <c r="K57" s="126"/>
      <c r="L57" s="127"/>
      <c r="M57" s="128"/>
      <c r="N57" s="126"/>
      <c r="O57" s="127"/>
      <c r="P57" s="128"/>
      <c r="Q57" s="126"/>
      <c r="R57" s="127"/>
      <c r="S57" s="128"/>
    </row>
    <row r="58" spans="1:19" ht="13.5" customHeight="1" x14ac:dyDescent="0.2">
      <c r="A58" s="8"/>
      <c r="B58" s="126"/>
      <c r="C58" s="128"/>
      <c r="D58" s="126"/>
      <c r="E58" s="127"/>
      <c r="F58" s="128"/>
      <c r="G58" s="126"/>
      <c r="H58" s="128"/>
      <c r="I58" s="126"/>
      <c r="J58" s="128"/>
      <c r="K58" s="126"/>
      <c r="L58" s="127"/>
      <c r="M58" s="128"/>
      <c r="N58" s="126"/>
      <c r="O58" s="127"/>
      <c r="P58" s="128"/>
      <c r="Q58" s="126"/>
      <c r="R58" s="127"/>
      <c r="S58" s="128"/>
    </row>
    <row r="59" spans="1:19" ht="13.5" customHeight="1" x14ac:dyDescent="0.2">
      <c r="A59" s="8"/>
      <c r="B59" s="126"/>
      <c r="C59" s="128"/>
      <c r="D59" s="126"/>
      <c r="E59" s="127"/>
      <c r="F59" s="128"/>
      <c r="G59" s="126"/>
      <c r="H59" s="128"/>
      <c r="I59" s="126"/>
      <c r="J59" s="128"/>
      <c r="K59" s="126"/>
      <c r="L59" s="127"/>
      <c r="M59" s="128"/>
      <c r="N59" s="126"/>
      <c r="O59" s="127"/>
      <c r="P59" s="128"/>
      <c r="Q59" s="126"/>
      <c r="R59" s="127"/>
      <c r="S59" s="128"/>
    </row>
    <row r="60" spans="1:19" ht="13.5" customHeight="1" x14ac:dyDescent="0.2">
      <c r="A60" s="8"/>
      <c r="B60" s="126"/>
      <c r="C60" s="128"/>
      <c r="D60" s="126"/>
      <c r="E60" s="127"/>
      <c r="F60" s="128"/>
      <c r="G60" s="126"/>
      <c r="H60" s="128"/>
      <c r="I60" s="126"/>
      <c r="J60" s="128"/>
      <c r="K60" s="126"/>
      <c r="L60" s="127"/>
      <c r="M60" s="128"/>
      <c r="N60" s="126"/>
      <c r="O60" s="127"/>
      <c r="P60" s="128"/>
      <c r="Q60" s="126"/>
      <c r="R60" s="127"/>
      <c r="S60" s="128"/>
    </row>
    <row r="61" spans="1:19" ht="13.35" customHeight="1" x14ac:dyDescent="0.2">
      <c r="A61" s="8"/>
      <c r="B61" s="126"/>
      <c r="C61" s="128"/>
      <c r="D61" s="126"/>
      <c r="E61" s="127"/>
      <c r="F61" s="128"/>
      <c r="G61" s="126"/>
      <c r="H61" s="128"/>
      <c r="I61" s="126"/>
      <c r="J61" s="128"/>
      <c r="K61" s="126"/>
      <c r="L61" s="127"/>
      <c r="M61" s="128"/>
      <c r="N61" s="126"/>
      <c r="O61" s="127"/>
      <c r="P61" s="128"/>
      <c r="Q61" s="126"/>
      <c r="R61" s="127"/>
      <c r="S61" s="128"/>
    </row>
    <row r="62" spans="1:19" ht="13.5" customHeight="1" x14ac:dyDescent="0.2">
      <c r="A62" s="8"/>
      <c r="B62" s="126"/>
      <c r="C62" s="128"/>
      <c r="D62" s="126"/>
      <c r="E62" s="127"/>
      <c r="F62" s="128"/>
      <c r="G62" s="126"/>
      <c r="H62" s="128"/>
      <c r="I62" s="126"/>
      <c r="J62" s="128"/>
      <c r="K62" s="126"/>
      <c r="L62" s="127"/>
      <c r="M62" s="128"/>
      <c r="N62" s="126"/>
      <c r="O62" s="127"/>
      <c r="P62" s="128"/>
      <c r="Q62" s="126"/>
      <c r="R62" s="127"/>
      <c r="S62" s="128"/>
    </row>
    <row r="63" spans="1:19" ht="15" customHeight="1" x14ac:dyDescent="0.2">
      <c r="A63" s="8"/>
      <c r="B63" s="126"/>
      <c r="C63" s="128"/>
      <c r="D63" s="126"/>
      <c r="E63" s="127"/>
      <c r="F63" s="128"/>
      <c r="G63" s="126"/>
      <c r="H63" s="128"/>
      <c r="I63" s="126"/>
      <c r="J63" s="128"/>
      <c r="K63" s="180">
        <f>SUM(K46:M51)</f>
        <v>17.350000000000001</v>
      </c>
      <c r="L63" s="127"/>
      <c r="M63" s="128"/>
      <c r="N63" s="237" t="s">
        <v>11</v>
      </c>
      <c r="O63" s="238"/>
      <c r="P63" s="239"/>
      <c r="Q63" s="126"/>
      <c r="R63" s="127"/>
      <c r="S63" s="128"/>
    </row>
    <row r="64" spans="1:19" ht="15" customHeight="1" x14ac:dyDescent="0.2">
      <c r="A64" s="126"/>
      <c r="B64" s="127"/>
      <c r="C64" s="127"/>
      <c r="D64" s="127"/>
      <c r="E64" s="127"/>
      <c r="F64" s="127"/>
      <c r="G64" s="127"/>
      <c r="H64" s="127"/>
      <c r="I64" s="127"/>
      <c r="J64" s="127"/>
      <c r="K64" s="127"/>
      <c r="L64" s="127"/>
      <c r="M64" s="128"/>
      <c r="N64" s="237" t="s">
        <v>10</v>
      </c>
      <c r="O64" s="238"/>
      <c r="P64" s="239"/>
      <c r="Q64" s="175">
        <v>37.65</v>
      </c>
      <c r="R64" s="240"/>
      <c r="S64" s="176"/>
    </row>
    <row r="65" spans="1:19" ht="53.45" customHeight="1" x14ac:dyDescent="0.2">
      <c r="A65" s="189" t="s">
        <v>59</v>
      </c>
      <c r="B65" s="190"/>
      <c r="C65" s="190"/>
      <c r="D65" s="190"/>
      <c r="E65" s="190"/>
      <c r="F65" s="190"/>
      <c r="G65" s="190"/>
      <c r="H65" s="190"/>
      <c r="I65" s="190"/>
      <c r="J65" s="190"/>
      <c r="K65" s="190"/>
      <c r="L65" s="190"/>
      <c r="M65" s="190"/>
      <c r="N65" s="190"/>
      <c r="O65" s="190"/>
      <c r="P65" s="190"/>
      <c r="Q65" s="190"/>
      <c r="R65" s="190"/>
      <c r="S65" s="191"/>
    </row>
  </sheetData>
  <mergeCells count="403">
    <mergeCell ref="B1:K1"/>
    <mergeCell ref="L1:U1"/>
    <mergeCell ref="A2:I3"/>
    <mergeCell ref="J2:R2"/>
    <mergeCell ref="S2:U3"/>
    <mergeCell ref="J3:R3"/>
    <mergeCell ref="A4:U4"/>
    <mergeCell ref="B5:E6"/>
    <mergeCell ref="F5:G5"/>
    <mergeCell ref="H5:I5"/>
    <mergeCell ref="J5:K6"/>
    <mergeCell ref="L5:R5"/>
    <mergeCell ref="S5:U6"/>
    <mergeCell ref="F6:G6"/>
    <mergeCell ref="H6:I6"/>
    <mergeCell ref="L6:R6"/>
    <mergeCell ref="A7:U7"/>
    <mergeCell ref="A8:U8"/>
    <mergeCell ref="B9:E9"/>
    <mergeCell ref="F9:G9"/>
    <mergeCell ref="H9:I9"/>
    <mergeCell ref="J9:K9"/>
    <mergeCell ref="L9:N9"/>
    <mergeCell ref="O9:R9"/>
    <mergeCell ref="S9:U9"/>
    <mergeCell ref="B10:E10"/>
    <mergeCell ref="F10:G10"/>
    <mergeCell ref="H10:I10"/>
    <mergeCell ref="J10:K10"/>
    <mergeCell ref="L10:N10"/>
    <mergeCell ref="O10:R10"/>
    <mergeCell ref="S10:U10"/>
    <mergeCell ref="B11:E11"/>
    <mergeCell ref="F11:G11"/>
    <mergeCell ref="H11:I11"/>
    <mergeCell ref="J11:K11"/>
    <mergeCell ref="L11:N11"/>
    <mergeCell ref="O11:R11"/>
    <mergeCell ref="S11:U11"/>
    <mergeCell ref="B12:E12"/>
    <mergeCell ref="F12:G12"/>
    <mergeCell ref="H12:I12"/>
    <mergeCell ref="J12:K12"/>
    <mergeCell ref="L12:N12"/>
    <mergeCell ref="O12:R12"/>
    <mergeCell ref="S12:U12"/>
    <mergeCell ref="B13:E13"/>
    <mergeCell ref="F13:G13"/>
    <mergeCell ref="H13:I13"/>
    <mergeCell ref="J13:K13"/>
    <mergeCell ref="L13:N13"/>
    <mergeCell ref="O13:R13"/>
    <mergeCell ref="S13:U13"/>
    <mergeCell ref="B14:E14"/>
    <mergeCell ref="F14:G14"/>
    <mergeCell ref="H14:I14"/>
    <mergeCell ref="J14:K14"/>
    <mergeCell ref="L14:N14"/>
    <mergeCell ref="O14:R14"/>
    <mergeCell ref="S14:U14"/>
    <mergeCell ref="B15:E15"/>
    <mergeCell ref="F15:G15"/>
    <mergeCell ref="H15:I15"/>
    <mergeCell ref="J15:K15"/>
    <mergeCell ref="L15:N15"/>
    <mergeCell ref="O15:R15"/>
    <mergeCell ref="S15:U15"/>
    <mergeCell ref="B16:E16"/>
    <mergeCell ref="F16:G16"/>
    <mergeCell ref="H16:I16"/>
    <mergeCell ref="J16:K16"/>
    <mergeCell ref="L16:N16"/>
    <mergeCell ref="O16:R16"/>
    <mergeCell ref="S16:U16"/>
    <mergeCell ref="B17:E17"/>
    <mergeCell ref="F17:G17"/>
    <mergeCell ref="H17:I17"/>
    <mergeCell ref="J17:K17"/>
    <mergeCell ref="L17:N17"/>
    <mergeCell ref="O17:R17"/>
    <mergeCell ref="S17:U17"/>
    <mergeCell ref="B18:E18"/>
    <mergeCell ref="F18:G18"/>
    <mergeCell ref="H18:I18"/>
    <mergeCell ref="J18:K18"/>
    <mergeCell ref="L18:N18"/>
    <mergeCell ref="O18:R18"/>
    <mergeCell ref="S18:U18"/>
    <mergeCell ref="B19:E19"/>
    <mergeCell ref="F19:G19"/>
    <mergeCell ref="H19:I19"/>
    <mergeCell ref="J19:K19"/>
    <mergeCell ref="L19:N19"/>
    <mergeCell ref="O19:R19"/>
    <mergeCell ref="S19:U19"/>
    <mergeCell ref="B20:E20"/>
    <mergeCell ref="F20:G20"/>
    <mergeCell ref="H20:I20"/>
    <mergeCell ref="J20:K20"/>
    <mergeCell ref="L20:N20"/>
    <mergeCell ref="O20:R20"/>
    <mergeCell ref="S20:U20"/>
    <mergeCell ref="B21:E21"/>
    <mergeCell ref="F21:G21"/>
    <mergeCell ref="H21:I21"/>
    <mergeCell ref="J21:K21"/>
    <mergeCell ref="L21:N21"/>
    <mergeCell ref="O21:R21"/>
    <mergeCell ref="S21:U21"/>
    <mergeCell ref="B22:E22"/>
    <mergeCell ref="F22:G22"/>
    <mergeCell ref="H22:I22"/>
    <mergeCell ref="J22:K22"/>
    <mergeCell ref="L22:N22"/>
    <mergeCell ref="O22:R22"/>
    <mergeCell ref="S22:U22"/>
    <mergeCell ref="B23:E23"/>
    <mergeCell ref="F23:G23"/>
    <mergeCell ref="H23:I23"/>
    <mergeCell ref="J23:K23"/>
    <mergeCell ref="L23:N23"/>
    <mergeCell ref="O23:R23"/>
    <mergeCell ref="S23:U23"/>
    <mergeCell ref="B24:E24"/>
    <mergeCell ref="F24:G24"/>
    <mergeCell ref="H24:I24"/>
    <mergeCell ref="J24:K24"/>
    <mergeCell ref="L24:N24"/>
    <mergeCell ref="O24:R24"/>
    <mergeCell ref="S24:U24"/>
    <mergeCell ref="B25:E25"/>
    <mergeCell ref="F25:G25"/>
    <mergeCell ref="H25:I25"/>
    <mergeCell ref="J25:K25"/>
    <mergeCell ref="L25:N25"/>
    <mergeCell ref="O25:R25"/>
    <mergeCell ref="S25:U25"/>
    <mergeCell ref="A26:N26"/>
    <mergeCell ref="O26:R26"/>
    <mergeCell ref="S26:U26"/>
    <mergeCell ref="A27:U27"/>
    <mergeCell ref="A28:B28"/>
    <mergeCell ref="C28:D28"/>
    <mergeCell ref="E28:G28"/>
    <mergeCell ref="H28:I28"/>
    <mergeCell ref="J28:L28"/>
    <mergeCell ref="M28:O28"/>
    <mergeCell ref="P28:Q28"/>
    <mergeCell ref="R28:T28"/>
    <mergeCell ref="A29:B29"/>
    <mergeCell ref="C29:D29"/>
    <mergeCell ref="E29:G29"/>
    <mergeCell ref="H29:I29"/>
    <mergeCell ref="J29:L29"/>
    <mergeCell ref="M29:O29"/>
    <mergeCell ref="P29:Q29"/>
    <mergeCell ref="R29:T29"/>
    <mergeCell ref="A30:B30"/>
    <mergeCell ref="C30:D30"/>
    <mergeCell ref="E30:G30"/>
    <mergeCell ref="H30:I30"/>
    <mergeCell ref="J30:L30"/>
    <mergeCell ref="M30:O30"/>
    <mergeCell ref="P30:Q30"/>
    <mergeCell ref="R30:T30"/>
    <mergeCell ref="A31:B31"/>
    <mergeCell ref="C31:D31"/>
    <mergeCell ref="E31:G31"/>
    <mergeCell ref="H31:I31"/>
    <mergeCell ref="J31:L31"/>
    <mergeCell ref="M31:O31"/>
    <mergeCell ref="P31:Q31"/>
    <mergeCell ref="R31:T31"/>
    <mergeCell ref="A32:B32"/>
    <mergeCell ref="C32:D32"/>
    <mergeCell ref="E32:G32"/>
    <mergeCell ref="H32:I32"/>
    <mergeCell ref="J32:L32"/>
    <mergeCell ref="M32:O32"/>
    <mergeCell ref="P32:Q32"/>
    <mergeCell ref="R32:T32"/>
    <mergeCell ref="A33:B33"/>
    <mergeCell ref="C33:D33"/>
    <mergeCell ref="E33:G33"/>
    <mergeCell ref="H33:I33"/>
    <mergeCell ref="J33:L33"/>
    <mergeCell ref="M33:O33"/>
    <mergeCell ref="P33:Q33"/>
    <mergeCell ref="R33:T33"/>
    <mergeCell ref="A34:B34"/>
    <mergeCell ref="C34:D34"/>
    <mergeCell ref="E34:G34"/>
    <mergeCell ref="H34:I34"/>
    <mergeCell ref="J34:L34"/>
    <mergeCell ref="M34:O34"/>
    <mergeCell ref="P34:Q34"/>
    <mergeCell ref="R34:T34"/>
    <mergeCell ref="A35:B35"/>
    <mergeCell ref="C35:D35"/>
    <mergeCell ref="E35:G35"/>
    <mergeCell ref="H35:I35"/>
    <mergeCell ref="J35:L35"/>
    <mergeCell ref="M35:O35"/>
    <mergeCell ref="P35:Q35"/>
    <mergeCell ref="R35:T35"/>
    <mergeCell ref="A36:B36"/>
    <mergeCell ref="C36:D36"/>
    <mergeCell ref="E36:G36"/>
    <mergeCell ref="H36:I36"/>
    <mergeCell ref="J36:L36"/>
    <mergeCell ref="M36:O36"/>
    <mergeCell ref="P36:Q36"/>
    <mergeCell ref="R36:T36"/>
    <mergeCell ref="A37:B37"/>
    <mergeCell ref="C37:D37"/>
    <mergeCell ref="E37:G37"/>
    <mergeCell ref="H37:I37"/>
    <mergeCell ref="J37:L37"/>
    <mergeCell ref="M37:O37"/>
    <mergeCell ref="P37:Q37"/>
    <mergeCell ref="R37:T37"/>
    <mergeCell ref="A38:B38"/>
    <mergeCell ref="C38:D38"/>
    <mergeCell ref="E38:G38"/>
    <mergeCell ref="H38:I38"/>
    <mergeCell ref="J38:L38"/>
    <mergeCell ref="M38:O38"/>
    <mergeCell ref="P38:Q38"/>
    <mergeCell ref="R38:T38"/>
    <mergeCell ref="A39:B39"/>
    <mergeCell ref="C39:D39"/>
    <mergeCell ref="E39:G39"/>
    <mergeCell ref="H39:I39"/>
    <mergeCell ref="J39:L39"/>
    <mergeCell ref="M39:O39"/>
    <mergeCell ref="P39:Q39"/>
    <mergeCell ref="R39:T39"/>
    <mergeCell ref="A40:B40"/>
    <mergeCell ref="C40:D40"/>
    <mergeCell ref="E40:G40"/>
    <mergeCell ref="H40:I40"/>
    <mergeCell ref="J40:L40"/>
    <mergeCell ref="M40:O40"/>
    <mergeCell ref="P40:Q40"/>
    <mergeCell ref="R40:T40"/>
    <mergeCell ref="A41:B41"/>
    <mergeCell ref="C41:D41"/>
    <mergeCell ref="E41:G41"/>
    <mergeCell ref="H41:I41"/>
    <mergeCell ref="J41:L41"/>
    <mergeCell ref="M41:O41"/>
    <mergeCell ref="P41:Q41"/>
    <mergeCell ref="R41:T41"/>
    <mergeCell ref="A42:B42"/>
    <mergeCell ref="C42:D42"/>
    <mergeCell ref="E42:G42"/>
    <mergeCell ref="H42:I42"/>
    <mergeCell ref="J42:L42"/>
    <mergeCell ref="M42:O42"/>
    <mergeCell ref="P42:Q42"/>
    <mergeCell ref="R42:T42"/>
    <mergeCell ref="A43:B43"/>
    <mergeCell ref="C43:D43"/>
    <mergeCell ref="E43:G43"/>
    <mergeCell ref="H43:I43"/>
    <mergeCell ref="J43:L43"/>
    <mergeCell ref="M43:O43"/>
    <mergeCell ref="P43:Q43"/>
    <mergeCell ref="R43:T43"/>
    <mergeCell ref="A44:O44"/>
    <mergeCell ref="P44:Q44"/>
    <mergeCell ref="R44:T44"/>
    <mergeCell ref="A45:T45"/>
    <mergeCell ref="B46:C46"/>
    <mergeCell ref="D46:F46"/>
    <mergeCell ref="G46:H46"/>
    <mergeCell ref="I46:J46"/>
    <mergeCell ref="K46:M46"/>
    <mergeCell ref="N46:P46"/>
    <mergeCell ref="Q46:S46"/>
    <mergeCell ref="B47:C47"/>
    <mergeCell ref="D47:F47"/>
    <mergeCell ref="G47:H47"/>
    <mergeCell ref="I47:J47"/>
    <mergeCell ref="K47:M47"/>
    <mergeCell ref="N47:P47"/>
    <mergeCell ref="Q47:S47"/>
    <mergeCell ref="B48:C48"/>
    <mergeCell ref="D48:F48"/>
    <mergeCell ref="G48:H48"/>
    <mergeCell ref="I48:J48"/>
    <mergeCell ref="K48:M48"/>
    <mergeCell ref="N48:P48"/>
    <mergeCell ref="Q48:S48"/>
    <mergeCell ref="B49:C49"/>
    <mergeCell ref="D49:F49"/>
    <mergeCell ref="G49:H49"/>
    <mergeCell ref="I49:J49"/>
    <mergeCell ref="K49:M49"/>
    <mergeCell ref="N49:P49"/>
    <mergeCell ref="Q49:S49"/>
    <mergeCell ref="B50:C50"/>
    <mergeCell ref="D50:F50"/>
    <mergeCell ref="G50:H50"/>
    <mergeCell ref="I50:J50"/>
    <mergeCell ref="K50:M50"/>
    <mergeCell ref="N50:P50"/>
    <mergeCell ref="Q50:S50"/>
    <mergeCell ref="B51:C51"/>
    <mergeCell ref="D51:F51"/>
    <mergeCell ref="G51:H51"/>
    <mergeCell ref="I51:J51"/>
    <mergeCell ref="K51:M51"/>
    <mergeCell ref="N51:P51"/>
    <mergeCell ref="Q51:S51"/>
    <mergeCell ref="B52:C52"/>
    <mergeCell ref="D52:F52"/>
    <mergeCell ref="G52:H52"/>
    <mergeCell ref="I52:J52"/>
    <mergeCell ref="K52:M52"/>
    <mergeCell ref="N52:P52"/>
    <mergeCell ref="Q52:S52"/>
    <mergeCell ref="B53:C53"/>
    <mergeCell ref="D53:F53"/>
    <mergeCell ref="G53:H53"/>
    <mergeCell ref="I53:J53"/>
    <mergeCell ref="K53:M53"/>
    <mergeCell ref="N53:P53"/>
    <mergeCell ref="Q53:S53"/>
    <mergeCell ref="B54:C54"/>
    <mergeCell ref="D54:F54"/>
    <mergeCell ref="G54:H54"/>
    <mergeCell ref="I54:J54"/>
    <mergeCell ref="K54:M54"/>
    <mergeCell ref="N54:P54"/>
    <mergeCell ref="Q54:S54"/>
    <mergeCell ref="B55:C55"/>
    <mergeCell ref="D55:F55"/>
    <mergeCell ref="G55:H55"/>
    <mergeCell ref="I55:J55"/>
    <mergeCell ref="K55:M55"/>
    <mergeCell ref="N55:P55"/>
    <mergeCell ref="Q55:S55"/>
    <mergeCell ref="B56:C56"/>
    <mergeCell ref="D56:F56"/>
    <mergeCell ref="G56:H56"/>
    <mergeCell ref="I56:J56"/>
    <mergeCell ref="K56:M56"/>
    <mergeCell ref="N56:P56"/>
    <mergeCell ref="Q56:S56"/>
    <mergeCell ref="B57:C57"/>
    <mergeCell ref="D57:F57"/>
    <mergeCell ref="G57:H57"/>
    <mergeCell ref="I57:J57"/>
    <mergeCell ref="K57:M57"/>
    <mergeCell ref="N57:P57"/>
    <mergeCell ref="Q57:S57"/>
    <mergeCell ref="B58:C58"/>
    <mergeCell ref="D58:F58"/>
    <mergeCell ref="G58:H58"/>
    <mergeCell ref="I58:J58"/>
    <mergeCell ref="K58:M58"/>
    <mergeCell ref="N58:P58"/>
    <mergeCell ref="Q58:S58"/>
    <mergeCell ref="B59:C59"/>
    <mergeCell ref="D59:F59"/>
    <mergeCell ref="G59:H59"/>
    <mergeCell ref="I59:J59"/>
    <mergeCell ref="K59:M59"/>
    <mergeCell ref="N59:P59"/>
    <mergeCell ref="Q59:S59"/>
    <mergeCell ref="B60:C60"/>
    <mergeCell ref="D60:F60"/>
    <mergeCell ref="G60:H60"/>
    <mergeCell ref="I60:J60"/>
    <mergeCell ref="K60:M60"/>
    <mergeCell ref="N60:P60"/>
    <mergeCell ref="Q60:S60"/>
    <mergeCell ref="B61:C61"/>
    <mergeCell ref="D61:F61"/>
    <mergeCell ref="G61:H61"/>
    <mergeCell ref="I61:J61"/>
    <mergeCell ref="K61:M61"/>
    <mergeCell ref="N61:P61"/>
    <mergeCell ref="Q61:S61"/>
    <mergeCell ref="A64:M64"/>
    <mergeCell ref="N64:P64"/>
    <mergeCell ref="Q64:S64"/>
    <mergeCell ref="A65:S65"/>
    <mergeCell ref="B62:C62"/>
    <mergeCell ref="D62:F62"/>
    <mergeCell ref="G62:H62"/>
    <mergeCell ref="I62:J62"/>
    <mergeCell ref="K62:M62"/>
    <mergeCell ref="N62:P62"/>
    <mergeCell ref="Q62:S62"/>
    <mergeCell ref="B63:C63"/>
    <mergeCell ref="D63:F63"/>
    <mergeCell ref="G63:H63"/>
    <mergeCell ref="I63:J63"/>
    <mergeCell ref="K63:M63"/>
    <mergeCell ref="N63:P63"/>
    <mergeCell ref="Q63:S63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H27"/>
  <sheetViews>
    <sheetView topLeftCell="A7" workbookViewId="0">
      <selection activeCell="A26" sqref="A26:F26"/>
    </sheetView>
  </sheetViews>
  <sheetFormatPr defaultRowHeight="12.75" x14ac:dyDescent="0.2"/>
  <cols>
    <col min="1" max="1" width="42.6640625" customWidth="1"/>
    <col min="2" max="2" width="18" customWidth="1"/>
    <col min="3" max="3" width="16.1640625" customWidth="1"/>
    <col min="4" max="4" width="18" customWidth="1"/>
    <col min="5" max="5" width="12.1640625" customWidth="1"/>
    <col min="6" max="6" width="10.83203125" customWidth="1"/>
    <col min="7" max="7" width="24.6640625" customWidth="1"/>
    <col min="8" max="8" width="11.1640625" customWidth="1"/>
  </cols>
  <sheetData>
    <row r="1" spans="1:8" ht="26.85" customHeight="1" x14ac:dyDescent="0.2">
      <c r="A1" s="1"/>
      <c r="B1" s="163" t="s">
        <v>0</v>
      </c>
      <c r="C1" s="164"/>
      <c r="D1" s="164"/>
      <c r="E1" s="165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229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230</v>
      </c>
      <c r="B10" s="7" t="s">
        <v>44</v>
      </c>
      <c r="C10" s="7" t="s">
        <v>68</v>
      </c>
      <c r="D10" s="23">
        <v>1</v>
      </c>
      <c r="E10" s="24">
        <v>2</v>
      </c>
      <c r="F10" s="24">
        <v>10.199999999999999</v>
      </c>
      <c r="G10" s="7" t="s">
        <v>14</v>
      </c>
      <c r="H10" s="24">
        <v>20.399999999999999</v>
      </c>
    </row>
    <row r="11" spans="1:8" ht="15" customHeight="1" x14ac:dyDescent="0.2">
      <c r="A11" s="7" t="s">
        <v>230</v>
      </c>
      <c r="B11" s="7" t="s">
        <v>44</v>
      </c>
      <c r="C11" s="7" t="s">
        <v>68</v>
      </c>
      <c r="D11" s="23">
        <v>1</v>
      </c>
      <c r="E11" s="24">
        <v>3</v>
      </c>
      <c r="F11" s="24">
        <v>3</v>
      </c>
      <c r="G11" s="7" t="s">
        <v>14</v>
      </c>
      <c r="H11" s="24">
        <v>9</v>
      </c>
    </row>
    <row r="12" spans="1:8" ht="15" customHeight="1" x14ac:dyDescent="0.2">
      <c r="A12" s="7" t="s">
        <v>230</v>
      </c>
      <c r="B12" s="7" t="s">
        <v>44</v>
      </c>
      <c r="C12" s="7" t="s">
        <v>68</v>
      </c>
      <c r="D12" s="23">
        <v>1</v>
      </c>
      <c r="E12" s="24">
        <v>1.2</v>
      </c>
      <c r="F12" s="24">
        <v>1.8</v>
      </c>
      <c r="G12" s="7" t="s">
        <v>14</v>
      </c>
      <c r="H12" s="24">
        <v>2.16</v>
      </c>
    </row>
    <row r="13" spans="1:8" ht="15" customHeight="1" x14ac:dyDescent="0.2">
      <c r="A13" s="7" t="s">
        <v>230</v>
      </c>
      <c r="B13" s="7" t="s">
        <v>44</v>
      </c>
      <c r="C13" s="7" t="s">
        <v>68</v>
      </c>
      <c r="D13" s="23">
        <v>1</v>
      </c>
      <c r="E13" s="24">
        <v>2.5</v>
      </c>
      <c r="F13" s="24">
        <v>3.4</v>
      </c>
      <c r="G13" s="7" t="s">
        <v>14</v>
      </c>
      <c r="H13" s="24">
        <v>8.5</v>
      </c>
    </row>
    <row r="14" spans="1:8" ht="15" customHeight="1" x14ac:dyDescent="0.2">
      <c r="A14" s="7" t="s">
        <v>230</v>
      </c>
      <c r="B14" s="7" t="s">
        <v>44</v>
      </c>
      <c r="C14" s="7" t="s">
        <v>68</v>
      </c>
      <c r="D14" s="23">
        <v>1</v>
      </c>
      <c r="E14" s="24">
        <v>1.2</v>
      </c>
      <c r="F14" s="24">
        <v>5.0999999999999996</v>
      </c>
      <c r="G14" s="7" t="s">
        <v>14</v>
      </c>
      <c r="H14" s="24">
        <v>6.12</v>
      </c>
    </row>
    <row r="15" spans="1:8" ht="15" customHeight="1" x14ac:dyDescent="0.2">
      <c r="A15" s="7" t="s">
        <v>230</v>
      </c>
      <c r="B15" s="7" t="s">
        <v>44</v>
      </c>
      <c r="C15" s="7" t="s">
        <v>68</v>
      </c>
      <c r="D15" s="23">
        <v>1</v>
      </c>
      <c r="E15" s="24">
        <v>4.8</v>
      </c>
      <c r="F15" s="24">
        <v>12.2</v>
      </c>
      <c r="G15" s="7" t="s">
        <v>14</v>
      </c>
      <c r="H15" s="24">
        <v>58.56</v>
      </c>
    </row>
    <row r="16" spans="1:8" ht="13.35" customHeight="1" x14ac:dyDescent="0.2">
      <c r="A16" s="8"/>
      <c r="B16" s="8"/>
      <c r="C16" s="8"/>
      <c r="D16" s="8"/>
      <c r="E16" s="8"/>
      <c r="F16" s="8"/>
      <c r="G16" s="8"/>
      <c r="H16" s="8"/>
    </row>
    <row r="17" spans="1:8" ht="13.35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5" customHeight="1" x14ac:dyDescent="0.2">
      <c r="A25" s="8"/>
      <c r="B25" s="8"/>
      <c r="C25" s="8"/>
      <c r="D25" s="8"/>
      <c r="E25" s="8"/>
      <c r="F25" s="58">
        <f>SUM(F10:F19)</f>
        <v>35.700000000000003</v>
      </c>
      <c r="G25" s="48" t="s">
        <v>11</v>
      </c>
      <c r="H25" s="8"/>
    </row>
    <row r="26" spans="1:8" ht="15" customHeight="1" x14ac:dyDescent="0.2">
      <c r="A26" s="126"/>
      <c r="B26" s="127"/>
      <c r="C26" s="127"/>
      <c r="D26" s="127"/>
      <c r="E26" s="127"/>
      <c r="F26" s="128"/>
      <c r="G26" s="48" t="s">
        <v>10</v>
      </c>
      <c r="H26" s="24">
        <v>104.74</v>
      </c>
    </row>
    <row r="27" spans="1:8" ht="53.45" customHeight="1" x14ac:dyDescent="0.2">
      <c r="A27" s="147" t="s">
        <v>59</v>
      </c>
      <c r="B27" s="148"/>
      <c r="C27" s="148"/>
      <c r="D27" s="148"/>
      <c r="E27" s="148"/>
      <c r="F27" s="148"/>
      <c r="G27" s="148"/>
      <c r="H27" s="149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6:F26"/>
    <mergeCell ref="A27:H27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S84"/>
  <sheetViews>
    <sheetView topLeftCell="A19" workbookViewId="0">
      <selection activeCell="N10" sqref="N10:N23"/>
    </sheetView>
  </sheetViews>
  <sheetFormatPr defaultRowHeight="12.75" x14ac:dyDescent="0.2"/>
  <cols>
    <col min="1" max="1" width="39.5" customWidth="1"/>
    <col min="2" max="2" width="1.1640625" customWidth="1"/>
    <col min="3" max="3" width="4" customWidth="1"/>
    <col min="4" max="4" width="16.6640625" customWidth="1"/>
    <col min="5" max="5" width="2.1640625" customWidth="1"/>
    <col min="6" max="6" width="21.83203125" customWidth="1"/>
    <col min="7" max="7" width="4" customWidth="1"/>
    <col min="8" max="8" width="14.5" customWidth="1"/>
    <col min="9" max="9" width="2.83203125" customWidth="1"/>
    <col min="10" max="10" width="9.83203125" customWidth="1"/>
    <col min="11" max="11" width="1.33203125" customWidth="1"/>
    <col min="12" max="12" width="9.83203125" customWidth="1"/>
    <col min="13" max="13" width="1.33203125" customWidth="1"/>
    <col min="14" max="14" width="23.83203125" customWidth="1"/>
    <col min="15" max="15" width="0.83203125" customWidth="1"/>
    <col min="16" max="16" width="10" customWidth="1"/>
    <col min="17" max="17" width="0.83203125" customWidth="1"/>
  </cols>
  <sheetData>
    <row r="1" spans="1:16" ht="26.85" customHeight="1" x14ac:dyDescent="0.2">
      <c r="A1" s="1"/>
      <c r="B1" s="234" t="s">
        <v>0</v>
      </c>
      <c r="C1" s="235"/>
      <c r="D1" s="235"/>
      <c r="E1" s="235"/>
      <c r="F1" s="235"/>
      <c r="G1" s="235"/>
      <c r="H1" s="235"/>
      <c r="I1" s="235"/>
      <c r="J1" s="235"/>
      <c r="K1" s="236"/>
      <c r="L1" s="140"/>
      <c r="M1" s="155"/>
      <c r="N1" s="155"/>
      <c r="O1" s="155"/>
      <c r="P1" s="141"/>
    </row>
    <row r="2" spans="1:16" ht="15" customHeight="1" x14ac:dyDescent="0.2">
      <c r="A2" s="142"/>
      <c r="B2" s="103"/>
      <c r="C2" s="103"/>
      <c r="D2" s="103"/>
      <c r="E2" s="103"/>
      <c r="F2" s="103"/>
      <c r="G2" s="103"/>
      <c r="H2" s="103"/>
      <c r="I2" s="104"/>
      <c r="J2" s="228" t="s">
        <v>1</v>
      </c>
      <c r="K2" s="229"/>
      <c r="L2" s="229"/>
      <c r="M2" s="229"/>
      <c r="N2" s="230"/>
      <c r="O2" s="142"/>
      <c r="P2" s="104"/>
    </row>
    <row r="3" spans="1:16" ht="15" customHeight="1" x14ac:dyDescent="0.2">
      <c r="A3" s="142"/>
      <c r="B3" s="103"/>
      <c r="C3" s="103"/>
      <c r="D3" s="103"/>
      <c r="E3" s="103"/>
      <c r="F3" s="103"/>
      <c r="G3" s="103"/>
      <c r="H3" s="103"/>
      <c r="I3" s="104"/>
      <c r="J3" s="145" t="s">
        <v>229</v>
      </c>
      <c r="K3" s="159"/>
      <c r="L3" s="159"/>
      <c r="M3" s="159"/>
      <c r="N3" s="146"/>
      <c r="O3" s="142"/>
      <c r="P3" s="104"/>
    </row>
    <row r="4" spans="1:16" ht="13.35" customHeight="1" x14ac:dyDescent="0.2">
      <c r="A4" s="132"/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13"/>
      <c r="P4" s="133"/>
    </row>
    <row r="5" spans="1:16" ht="15" customHeight="1" x14ac:dyDescent="0.2">
      <c r="A5" s="4" t="s">
        <v>61</v>
      </c>
      <c r="B5" s="142"/>
      <c r="C5" s="103"/>
      <c r="D5" s="103"/>
      <c r="E5" s="104"/>
      <c r="F5" s="192" t="s">
        <v>4</v>
      </c>
      <c r="G5" s="193"/>
      <c r="H5" s="192" t="s">
        <v>5</v>
      </c>
      <c r="I5" s="193"/>
      <c r="J5" s="142"/>
      <c r="K5" s="104"/>
      <c r="L5" s="150"/>
      <c r="M5" s="197"/>
      <c r="N5" s="151"/>
      <c r="O5" s="142"/>
      <c r="P5" s="104"/>
    </row>
    <row r="6" spans="1:16" ht="15" customHeight="1" x14ac:dyDescent="0.2">
      <c r="A6" s="7" t="s">
        <v>6</v>
      </c>
      <c r="B6" s="142"/>
      <c r="C6" s="103"/>
      <c r="D6" s="103"/>
      <c r="E6" s="104"/>
      <c r="F6" s="126"/>
      <c r="G6" s="128"/>
      <c r="H6" s="126"/>
      <c r="I6" s="128"/>
      <c r="J6" s="142"/>
      <c r="K6" s="104"/>
      <c r="L6" s="126"/>
      <c r="M6" s="127"/>
      <c r="N6" s="128"/>
      <c r="O6" s="142"/>
      <c r="P6" s="104"/>
    </row>
    <row r="7" spans="1:16" ht="13.35" customHeight="1" x14ac:dyDescent="0.2">
      <c r="A7" s="135"/>
      <c r="B7" s="118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36"/>
    </row>
    <row r="8" spans="1:16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1"/>
      <c r="I8" s="121"/>
      <c r="J8" s="121"/>
      <c r="K8" s="121"/>
      <c r="L8" s="121"/>
      <c r="M8" s="121"/>
      <c r="N8" s="121"/>
      <c r="O8" s="121"/>
      <c r="P8" s="125"/>
    </row>
    <row r="9" spans="1:16" ht="15" customHeight="1" x14ac:dyDescent="0.2">
      <c r="A9" s="4" t="s">
        <v>8</v>
      </c>
      <c r="B9" s="192" t="s">
        <v>62</v>
      </c>
      <c r="C9" s="242"/>
      <c r="D9" s="242"/>
      <c r="E9" s="193"/>
      <c r="F9" s="192" t="s">
        <v>63</v>
      </c>
      <c r="G9" s="193"/>
      <c r="H9" s="192" t="s">
        <v>69</v>
      </c>
      <c r="I9" s="193"/>
      <c r="J9" s="192" t="s">
        <v>65</v>
      </c>
      <c r="K9" s="193"/>
      <c r="L9" s="192" t="s">
        <v>66</v>
      </c>
      <c r="M9" s="193"/>
      <c r="N9" s="4" t="s">
        <v>9</v>
      </c>
      <c r="O9" s="192" t="s">
        <v>12</v>
      </c>
      <c r="P9" s="193"/>
    </row>
    <row r="10" spans="1:16" ht="15" customHeight="1" x14ac:dyDescent="0.2">
      <c r="A10" s="7" t="s">
        <v>231</v>
      </c>
      <c r="B10" s="181" t="s">
        <v>42</v>
      </c>
      <c r="C10" s="241"/>
      <c r="D10" s="241"/>
      <c r="E10" s="182"/>
      <c r="F10" s="181" t="s">
        <v>68</v>
      </c>
      <c r="G10" s="182"/>
      <c r="H10" s="183">
        <v>1</v>
      </c>
      <c r="I10" s="184"/>
      <c r="J10" s="175">
        <v>2.2999999999999998</v>
      </c>
      <c r="K10" s="176"/>
      <c r="L10" s="175">
        <v>6.4</v>
      </c>
      <c r="M10" s="176"/>
      <c r="N10" s="7" t="s">
        <v>15</v>
      </c>
      <c r="O10" s="175">
        <v>14.72</v>
      </c>
      <c r="P10" s="176"/>
    </row>
    <row r="11" spans="1:16" ht="15" customHeight="1" x14ac:dyDescent="0.2">
      <c r="A11" s="7" t="s">
        <v>231</v>
      </c>
      <c r="B11" s="181" t="s">
        <v>42</v>
      </c>
      <c r="C11" s="241"/>
      <c r="D11" s="241"/>
      <c r="E11" s="182"/>
      <c r="F11" s="181" t="s">
        <v>68</v>
      </c>
      <c r="G11" s="182"/>
      <c r="H11" s="183">
        <v>2</v>
      </c>
      <c r="I11" s="184"/>
      <c r="J11" s="175">
        <v>4.8</v>
      </c>
      <c r="K11" s="176"/>
      <c r="L11" s="175">
        <v>6.1</v>
      </c>
      <c r="M11" s="176"/>
      <c r="N11" s="7" t="s">
        <v>14</v>
      </c>
      <c r="O11" s="175">
        <v>29.28</v>
      </c>
      <c r="P11" s="176"/>
    </row>
    <row r="12" spans="1:16" ht="15" customHeight="1" x14ac:dyDescent="0.2">
      <c r="A12" s="7" t="s">
        <v>231</v>
      </c>
      <c r="B12" s="181" t="s">
        <v>42</v>
      </c>
      <c r="C12" s="241"/>
      <c r="D12" s="241"/>
      <c r="E12" s="182"/>
      <c r="F12" s="181" t="s">
        <v>68</v>
      </c>
      <c r="G12" s="182"/>
      <c r="H12" s="183">
        <v>3</v>
      </c>
      <c r="I12" s="184"/>
      <c r="J12" s="175">
        <v>2.2999999999999998</v>
      </c>
      <c r="K12" s="176"/>
      <c r="L12" s="175">
        <v>18.100000000000001</v>
      </c>
      <c r="M12" s="176"/>
      <c r="N12" s="7" t="s">
        <v>14</v>
      </c>
      <c r="O12" s="175">
        <v>41.63</v>
      </c>
      <c r="P12" s="176"/>
    </row>
    <row r="13" spans="1:16" ht="15" customHeight="1" x14ac:dyDescent="0.2">
      <c r="A13" s="7" t="s">
        <v>231</v>
      </c>
      <c r="B13" s="181" t="s">
        <v>42</v>
      </c>
      <c r="C13" s="241"/>
      <c r="D13" s="241"/>
      <c r="E13" s="182"/>
      <c r="F13" s="181" t="s">
        <v>68</v>
      </c>
      <c r="G13" s="182"/>
      <c r="H13" s="183">
        <v>4</v>
      </c>
      <c r="I13" s="184"/>
      <c r="J13" s="175">
        <v>4.5</v>
      </c>
      <c r="K13" s="176"/>
      <c r="L13" s="175">
        <v>6.8</v>
      </c>
      <c r="M13" s="176"/>
      <c r="N13" s="7" t="s">
        <v>15</v>
      </c>
      <c r="O13" s="175">
        <v>30.6</v>
      </c>
      <c r="P13" s="176"/>
    </row>
    <row r="14" spans="1:16" ht="15" customHeight="1" x14ac:dyDescent="0.2">
      <c r="A14" s="7" t="s">
        <v>231</v>
      </c>
      <c r="B14" s="181" t="s">
        <v>42</v>
      </c>
      <c r="C14" s="241"/>
      <c r="D14" s="241"/>
      <c r="E14" s="182"/>
      <c r="F14" s="181" t="s">
        <v>68</v>
      </c>
      <c r="G14" s="182"/>
      <c r="H14" s="183">
        <v>4</v>
      </c>
      <c r="I14" s="184"/>
      <c r="J14" s="175">
        <v>6.1</v>
      </c>
      <c r="K14" s="176"/>
      <c r="L14" s="175">
        <v>8.4</v>
      </c>
      <c r="M14" s="176"/>
      <c r="N14" s="7" t="s">
        <v>15</v>
      </c>
      <c r="O14" s="175">
        <v>51.24</v>
      </c>
      <c r="P14" s="176"/>
    </row>
    <row r="15" spans="1:16" ht="15" customHeight="1" x14ac:dyDescent="0.2">
      <c r="A15" s="7" t="s">
        <v>231</v>
      </c>
      <c r="B15" s="181" t="s">
        <v>42</v>
      </c>
      <c r="C15" s="241"/>
      <c r="D15" s="241"/>
      <c r="E15" s="182"/>
      <c r="F15" s="181" t="s">
        <v>68</v>
      </c>
      <c r="G15" s="182"/>
      <c r="H15" s="183">
        <v>4</v>
      </c>
      <c r="I15" s="184"/>
      <c r="J15" s="175">
        <v>2.2999999999999998</v>
      </c>
      <c r="K15" s="176"/>
      <c r="L15" s="175">
        <v>15.4</v>
      </c>
      <c r="M15" s="176"/>
      <c r="N15" s="7" t="s">
        <v>15</v>
      </c>
      <c r="O15" s="175">
        <v>35.42</v>
      </c>
      <c r="P15" s="176"/>
    </row>
    <row r="16" spans="1:16" ht="15" customHeight="1" x14ac:dyDescent="0.2">
      <c r="A16" s="7" t="s">
        <v>231</v>
      </c>
      <c r="B16" s="181" t="s">
        <v>42</v>
      </c>
      <c r="C16" s="241"/>
      <c r="D16" s="241"/>
      <c r="E16" s="182"/>
      <c r="F16" s="181" t="s">
        <v>232</v>
      </c>
      <c r="G16" s="182"/>
      <c r="H16" s="183">
        <v>5</v>
      </c>
      <c r="I16" s="184"/>
      <c r="J16" s="175">
        <v>4.4000000000000004</v>
      </c>
      <c r="K16" s="176"/>
      <c r="L16" s="175">
        <v>7.1</v>
      </c>
      <c r="M16" s="176"/>
      <c r="N16" s="7" t="s">
        <v>15</v>
      </c>
      <c r="O16" s="175">
        <v>31.24</v>
      </c>
      <c r="P16" s="176"/>
    </row>
    <row r="17" spans="1:19" ht="15" customHeight="1" x14ac:dyDescent="0.2">
      <c r="A17" s="7" t="s">
        <v>231</v>
      </c>
      <c r="B17" s="181" t="s">
        <v>42</v>
      </c>
      <c r="C17" s="241"/>
      <c r="D17" s="241"/>
      <c r="E17" s="182"/>
      <c r="F17" s="181" t="s">
        <v>232</v>
      </c>
      <c r="G17" s="182"/>
      <c r="H17" s="183">
        <v>5</v>
      </c>
      <c r="I17" s="184"/>
      <c r="J17" s="175">
        <v>3.2</v>
      </c>
      <c r="K17" s="176"/>
      <c r="L17" s="175">
        <v>5.8</v>
      </c>
      <c r="M17" s="176"/>
      <c r="N17" s="7" t="s">
        <v>15</v>
      </c>
      <c r="O17" s="175">
        <v>18.559999999999999</v>
      </c>
      <c r="P17" s="176"/>
    </row>
    <row r="18" spans="1:19" ht="15" customHeight="1" x14ac:dyDescent="0.2">
      <c r="A18" s="7" t="s">
        <v>231</v>
      </c>
      <c r="B18" s="181" t="s">
        <v>42</v>
      </c>
      <c r="C18" s="241"/>
      <c r="D18" s="241"/>
      <c r="E18" s="182"/>
      <c r="F18" s="181" t="s">
        <v>232</v>
      </c>
      <c r="G18" s="182"/>
      <c r="H18" s="183">
        <v>5</v>
      </c>
      <c r="I18" s="184"/>
      <c r="J18" s="175">
        <v>3.8</v>
      </c>
      <c r="K18" s="176"/>
      <c r="L18" s="175">
        <v>7.3</v>
      </c>
      <c r="M18" s="176"/>
      <c r="N18" s="7" t="s">
        <v>15</v>
      </c>
      <c r="O18" s="175">
        <v>27.74</v>
      </c>
      <c r="P18" s="176"/>
    </row>
    <row r="19" spans="1:19" ht="15" customHeight="1" x14ac:dyDescent="0.2">
      <c r="A19" s="7" t="s">
        <v>231</v>
      </c>
      <c r="B19" s="181" t="s">
        <v>42</v>
      </c>
      <c r="C19" s="241"/>
      <c r="D19" s="241"/>
      <c r="E19" s="182"/>
      <c r="F19" s="181" t="s">
        <v>232</v>
      </c>
      <c r="G19" s="182"/>
      <c r="H19" s="183">
        <v>5</v>
      </c>
      <c r="I19" s="184"/>
      <c r="J19" s="175">
        <v>2.9</v>
      </c>
      <c r="K19" s="176"/>
      <c r="L19" s="175">
        <v>12.5</v>
      </c>
      <c r="M19" s="176"/>
      <c r="N19" s="7" t="s">
        <v>15</v>
      </c>
      <c r="O19" s="175">
        <v>36.25</v>
      </c>
      <c r="P19" s="176"/>
    </row>
    <row r="20" spans="1:19" ht="15" customHeight="1" x14ac:dyDescent="0.2">
      <c r="A20" s="7" t="s">
        <v>231</v>
      </c>
      <c r="B20" s="181" t="s">
        <v>42</v>
      </c>
      <c r="C20" s="241"/>
      <c r="D20" s="241"/>
      <c r="E20" s="182"/>
      <c r="F20" s="181" t="s">
        <v>232</v>
      </c>
      <c r="G20" s="182"/>
      <c r="H20" s="183">
        <v>5</v>
      </c>
      <c r="I20" s="184"/>
      <c r="J20" s="175">
        <v>3.3</v>
      </c>
      <c r="K20" s="176"/>
      <c r="L20" s="175">
        <v>5.5</v>
      </c>
      <c r="M20" s="176"/>
      <c r="N20" s="7" t="s">
        <v>15</v>
      </c>
      <c r="O20" s="175">
        <v>18.149999999999999</v>
      </c>
      <c r="P20" s="176"/>
    </row>
    <row r="21" spans="1:19" ht="15" customHeight="1" x14ac:dyDescent="0.2">
      <c r="A21" s="7" t="s">
        <v>231</v>
      </c>
      <c r="B21" s="181" t="s">
        <v>42</v>
      </c>
      <c r="C21" s="241"/>
      <c r="D21" s="241"/>
      <c r="E21" s="182"/>
      <c r="F21" s="181" t="s">
        <v>233</v>
      </c>
      <c r="G21" s="182"/>
      <c r="H21" s="183">
        <v>6</v>
      </c>
      <c r="I21" s="184"/>
      <c r="J21" s="175">
        <v>1.2</v>
      </c>
      <c r="K21" s="176"/>
      <c r="L21" s="175">
        <v>6.1</v>
      </c>
      <c r="M21" s="176"/>
      <c r="N21" s="7" t="s">
        <v>15</v>
      </c>
      <c r="O21" s="175">
        <v>7.32</v>
      </c>
      <c r="P21" s="176"/>
    </row>
    <row r="22" spans="1:19" ht="15" customHeight="1" x14ac:dyDescent="0.2">
      <c r="A22" s="7" t="s">
        <v>231</v>
      </c>
      <c r="B22" s="181" t="s">
        <v>42</v>
      </c>
      <c r="C22" s="241"/>
      <c r="D22" s="241"/>
      <c r="E22" s="182"/>
      <c r="F22" s="181" t="s">
        <v>233</v>
      </c>
      <c r="G22" s="182"/>
      <c r="H22" s="183">
        <v>6</v>
      </c>
      <c r="I22" s="184"/>
      <c r="J22" s="175">
        <v>2.4</v>
      </c>
      <c r="K22" s="176"/>
      <c r="L22" s="175">
        <v>5.0999999999999996</v>
      </c>
      <c r="M22" s="176"/>
      <c r="N22" s="7" t="s">
        <v>15</v>
      </c>
      <c r="O22" s="175">
        <v>12.24</v>
      </c>
      <c r="P22" s="176"/>
    </row>
    <row r="23" spans="1:19" ht="15" customHeight="1" x14ac:dyDescent="0.2">
      <c r="A23" s="7" t="s">
        <v>231</v>
      </c>
      <c r="B23" s="181" t="s">
        <v>42</v>
      </c>
      <c r="C23" s="241"/>
      <c r="D23" s="241"/>
      <c r="E23" s="182"/>
      <c r="F23" s="181" t="s">
        <v>233</v>
      </c>
      <c r="G23" s="182"/>
      <c r="H23" s="183">
        <v>6</v>
      </c>
      <c r="I23" s="184"/>
      <c r="J23" s="175">
        <v>1.1499999999999999</v>
      </c>
      <c r="K23" s="176"/>
      <c r="L23" s="175">
        <v>15.3</v>
      </c>
      <c r="M23" s="176"/>
      <c r="N23" s="7" t="s">
        <v>15</v>
      </c>
      <c r="O23" s="175">
        <v>17.600000000000001</v>
      </c>
      <c r="P23" s="176"/>
    </row>
    <row r="24" spans="1:19" ht="13.5" customHeight="1" x14ac:dyDescent="0.2">
      <c r="A24" s="8"/>
      <c r="B24" s="126"/>
      <c r="C24" s="127"/>
      <c r="D24" s="127"/>
      <c r="E24" s="128"/>
      <c r="F24" s="126"/>
      <c r="G24" s="128"/>
      <c r="H24" s="126"/>
      <c r="I24" s="128"/>
      <c r="J24" s="126"/>
      <c r="K24" s="128"/>
      <c r="L24" s="126"/>
      <c r="M24" s="128"/>
      <c r="N24" s="8"/>
      <c r="O24" s="126"/>
      <c r="P24" s="128"/>
    </row>
    <row r="25" spans="1:19" ht="13.35" customHeight="1" x14ac:dyDescent="0.2">
      <c r="A25" s="8"/>
      <c r="B25" s="126"/>
      <c r="C25" s="127"/>
      <c r="D25" s="127"/>
      <c r="E25" s="128"/>
      <c r="F25" s="126"/>
      <c r="G25" s="128"/>
      <c r="H25" s="126"/>
      <c r="I25" s="128"/>
      <c r="J25" s="126"/>
      <c r="K25" s="128"/>
      <c r="L25" s="126"/>
      <c r="M25" s="128"/>
      <c r="N25" s="8"/>
      <c r="O25" s="126"/>
      <c r="P25" s="128"/>
    </row>
    <row r="26" spans="1:19" ht="13.5" customHeight="1" x14ac:dyDescent="0.2">
      <c r="A26" s="8"/>
      <c r="B26" s="126"/>
      <c r="C26" s="127"/>
      <c r="D26" s="127"/>
      <c r="E26" s="128"/>
      <c r="F26" s="126"/>
      <c r="G26" s="128"/>
      <c r="H26" s="126"/>
      <c r="I26" s="128"/>
      <c r="J26" s="126"/>
      <c r="K26" s="128"/>
      <c r="L26" s="126"/>
      <c r="M26" s="128"/>
      <c r="N26" s="8"/>
      <c r="O26" s="126"/>
      <c r="P26" s="128"/>
    </row>
    <row r="27" spans="1:19" ht="15" customHeight="1" x14ac:dyDescent="0.2">
      <c r="A27" s="8"/>
      <c r="B27" s="126"/>
      <c r="C27" s="127"/>
      <c r="D27" s="127"/>
      <c r="E27" s="128"/>
      <c r="F27" s="126"/>
      <c r="G27" s="128"/>
      <c r="H27" s="126"/>
      <c r="I27" s="128"/>
      <c r="J27" s="126"/>
      <c r="K27" s="128"/>
      <c r="L27" s="180">
        <f>SUM(L10:M23)</f>
        <v>125.89999999999998</v>
      </c>
      <c r="M27" s="128"/>
      <c r="N27" s="48" t="s">
        <v>11</v>
      </c>
      <c r="O27" s="175">
        <v>301.08</v>
      </c>
      <c r="P27" s="176"/>
      <c r="R27" t="s">
        <v>326</v>
      </c>
      <c r="S27" s="60">
        <f>L27+L46+K65+K82</f>
        <v>297.79999999999995</v>
      </c>
    </row>
    <row r="28" spans="1:19" ht="15" customHeight="1" x14ac:dyDescent="0.2">
      <c r="A28" s="126"/>
      <c r="B28" s="127"/>
      <c r="C28" s="127"/>
      <c r="D28" s="127"/>
      <c r="E28" s="127"/>
      <c r="F28" s="127"/>
      <c r="G28" s="127"/>
      <c r="H28" s="127"/>
      <c r="I28" s="127"/>
      <c r="J28" s="127"/>
      <c r="K28" s="127"/>
      <c r="L28" s="127"/>
      <c r="M28" s="128"/>
      <c r="N28" s="48" t="s">
        <v>10</v>
      </c>
      <c r="O28" s="175">
        <v>70.91</v>
      </c>
      <c r="P28" s="176"/>
    </row>
    <row r="29" spans="1:19" ht="15" customHeight="1" x14ac:dyDescent="0.2">
      <c r="A29" s="181" t="s">
        <v>234</v>
      </c>
      <c r="B29" s="182"/>
      <c r="C29" s="181" t="s">
        <v>43</v>
      </c>
      <c r="D29" s="182"/>
      <c r="E29" s="181" t="s">
        <v>235</v>
      </c>
      <c r="F29" s="241"/>
      <c r="G29" s="182"/>
      <c r="H29" s="183">
        <v>1</v>
      </c>
      <c r="I29" s="184"/>
      <c r="J29" s="175">
        <v>3.1</v>
      </c>
      <c r="K29" s="176"/>
      <c r="L29" s="175">
        <v>7.8</v>
      </c>
      <c r="M29" s="176"/>
      <c r="N29" s="181" t="s">
        <v>14</v>
      </c>
      <c r="O29" s="182"/>
      <c r="P29" s="175">
        <v>24.18</v>
      </c>
      <c r="Q29" s="176"/>
    </row>
    <row r="30" spans="1:19" ht="15" customHeight="1" x14ac:dyDescent="0.2">
      <c r="A30" s="181" t="s">
        <v>234</v>
      </c>
      <c r="B30" s="182"/>
      <c r="C30" s="181" t="s">
        <v>43</v>
      </c>
      <c r="D30" s="182"/>
      <c r="E30" s="181" t="s">
        <v>235</v>
      </c>
      <c r="F30" s="241"/>
      <c r="G30" s="182"/>
      <c r="H30" s="183">
        <v>1</v>
      </c>
      <c r="I30" s="184"/>
      <c r="J30" s="175">
        <v>2.2000000000000002</v>
      </c>
      <c r="K30" s="176"/>
      <c r="L30" s="175">
        <v>6.4</v>
      </c>
      <c r="M30" s="176"/>
      <c r="N30" s="181" t="s">
        <v>14</v>
      </c>
      <c r="O30" s="182"/>
      <c r="P30" s="175">
        <v>14.08</v>
      </c>
      <c r="Q30" s="176"/>
    </row>
    <row r="31" spans="1:19" ht="15" customHeight="1" x14ac:dyDescent="0.2">
      <c r="A31" s="181" t="s">
        <v>234</v>
      </c>
      <c r="B31" s="182"/>
      <c r="C31" s="181" t="s">
        <v>43</v>
      </c>
      <c r="D31" s="182"/>
      <c r="E31" s="181" t="s">
        <v>235</v>
      </c>
      <c r="F31" s="241"/>
      <c r="G31" s="182"/>
      <c r="H31" s="183">
        <v>1</v>
      </c>
      <c r="I31" s="184"/>
      <c r="J31" s="175">
        <v>3.7</v>
      </c>
      <c r="K31" s="176"/>
      <c r="L31" s="175">
        <v>18.899999999999999</v>
      </c>
      <c r="M31" s="176"/>
      <c r="N31" s="181" t="s">
        <v>14</v>
      </c>
      <c r="O31" s="182"/>
      <c r="P31" s="175">
        <v>69.930000000000007</v>
      </c>
      <c r="Q31" s="176"/>
    </row>
    <row r="32" spans="1:19" ht="15" customHeight="1" x14ac:dyDescent="0.2">
      <c r="A32" s="181" t="s">
        <v>234</v>
      </c>
      <c r="B32" s="182"/>
      <c r="C32" s="181" t="s">
        <v>43</v>
      </c>
      <c r="D32" s="182"/>
      <c r="E32" s="181" t="s">
        <v>235</v>
      </c>
      <c r="F32" s="241"/>
      <c r="G32" s="182"/>
      <c r="H32" s="183">
        <v>1</v>
      </c>
      <c r="I32" s="184"/>
      <c r="J32" s="175">
        <v>2</v>
      </c>
      <c r="K32" s="176"/>
      <c r="L32" s="175">
        <v>2</v>
      </c>
      <c r="M32" s="176"/>
      <c r="N32" s="181" t="s">
        <v>14</v>
      </c>
      <c r="O32" s="182"/>
      <c r="P32" s="175">
        <v>4</v>
      </c>
      <c r="Q32" s="176"/>
    </row>
    <row r="33" spans="1:17" ht="15" customHeight="1" x14ac:dyDescent="0.2">
      <c r="A33" s="181" t="s">
        <v>234</v>
      </c>
      <c r="B33" s="182"/>
      <c r="C33" s="181" t="s">
        <v>43</v>
      </c>
      <c r="D33" s="182"/>
      <c r="E33" s="181" t="s">
        <v>235</v>
      </c>
      <c r="F33" s="241"/>
      <c r="G33" s="182"/>
      <c r="H33" s="183">
        <v>1</v>
      </c>
      <c r="I33" s="184"/>
      <c r="J33" s="175">
        <v>1.8</v>
      </c>
      <c r="K33" s="176"/>
      <c r="L33" s="175">
        <v>2.8</v>
      </c>
      <c r="M33" s="176"/>
      <c r="N33" s="181" t="s">
        <v>14</v>
      </c>
      <c r="O33" s="182"/>
      <c r="P33" s="175">
        <v>5.04</v>
      </c>
      <c r="Q33" s="176"/>
    </row>
    <row r="34" spans="1:17" ht="15" customHeight="1" x14ac:dyDescent="0.2">
      <c r="A34" s="181" t="s">
        <v>234</v>
      </c>
      <c r="B34" s="182"/>
      <c r="C34" s="181" t="s">
        <v>43</v>
      </c>
      <c r="D34" s="182"/>
      <c r="E34" s="181" t="s">
        <v>235</v>
      </c>
      <c r="F34" s="241"/>
      <c r="G34" s="182"/>
      <c r="H34" s="183">
        <v>1</v>
      </c>
      <c r="I34" s="184"/>
      <c r="J34" s="175">
        <v>1.3</v>
      </c>
      <c r="K34" s="176"/>
      <c r="L34" s="175">
        <v>2.2000000000000002</v>
      </c>
      <c r="M34" s="176"/>
      <c r="N34" s="181" t="s">
        <v>14</v>
      </c>
      <c r="O34" s="182"/>
      <c r="P34" s="175">
        <v>2.86</v>
      </c>
      <c r="Q34" s="176"/>
    </row>
    <row r="35" spans="1:17" ht="15" customHeight="1" x14ac:dyDescent="0.2">
      <c r="A35" s="181" t="s">
        <v>234</v>
      </c>
      <c r="B35" s="182"/>
      <c r="C35" s="181" t="s">
        <v>43</v>
      </c>
      <c r="D35" s="182"/>
      <c r="E35" s="181" t="s">
        <v>235</v>
      </c>
      <c r="F35" s="241"/>
      <c r="G35" s="182"/>
      <c r="H35" s="183">
        <v>1</v>
      </c>
      <c r="I35" s="184"/>
      <c r="J35" s="175">
        <v>3.1</v>
      </c>
      <c r="K35" s="176"/>
      <c r="L35" s="175">
        <v>9.4</v>
      </c>
      <c r="M35" s="176"/>
      <c r="N35" s="181" t="s">
        <v>14</v>
      </c>
      <c r="O35" s="182"/>
      <c r="P35" s="175">
        <v>29.14</v>
      </c>
      <c r="Q35" s="176"/>
    </row>
    <row r="36" spans="1:17" ht="15" customHeight="1" x14ac:dyDescent="0.2">
      <c r="A36" s="181" t="s">
        <v>234</v>
      </c>
      <c r="B36" s="182"/>
      <c r="C36" s="181" t="s">
        <v>43</v>
      </c>
      <c r="D36" s="182"/>
      <c r="E36" s="181" t="s">
        <v>235</v>
      </c>
      <c r="F36" s="241"/>
      <c r="G36" s="182"/>
      <c r="H36" s="183">
        <v>1</v>
      </c>
      <c r="I36" s="184"/>
      <c r="J36" s="175">
        <v>6.2</v>
      </c>
      <c r="K36" s="176"/>
      <c r="L36" s="175">
        <v>5.8</v>
      </c>
      <c r="M36" s="176"/>
      <c r="N36" s="181" t="s">
        <v>14</v>
      </c>
      <c r="O36" s="182"/>
      <c r="P36" s="175">
        <v>35.96</v>
      </c>
      <c r="Q36" s="176"/>
    </row>
    <row r="37" spans="1:17" ht="13.35" customHeight="1" x14ac:dyDescent="0.2">
      <c r="A37" s="126"/>
      <c r="B37" s="128"/>
      <c r="C37" s="126"/>
      <c r="D37" s="128"/>
      <c r="E37" s="126"/>
      <c r="F37" s="127"/>
      <c r="G37" s="128"/>
      <c r="H37" s="126"/>
      <c r="I37" s="128"/>
      <c r="J37" s="126"/>
      <c r="K37" s="128"/>
      <c r="L37" s="126"/>
      <c r="M37" s="128"/>
      <c r="N37" s="126"/>
      <c r="O37" s="128"/>
      <c r="P37" s="126"/>
      <c r="Q37" s="128"/>
    </row>
    <row r="38" spans="1:17" ht="13.5" customHeight="1" x14ac:dyDescent="0.2">
      <c r="A38" s="126"/>
      <c r="B38" s="128"/>
      <c r="C38" s="126"/>
      <c r="D38" s="128"/>
      <c r="E38" s="126"/>
      <c r="F38" s="127"/>
      <c r="G38" s="128"/>
      <c r="H38" s="126"/>
      <c r="I38" s="128"/>
      <c r="J38" s="126"/>
      <c r="K38" s="128"/>
      <c r="L38" s="126"/>
      <c r="M38" s="128"/>
      <c r="N38" s="126"/>
      <c r="O38" s="128"/>
      <c r="P38" s="126"/>
      <c r="Q38" s="128"/>
    </row>
    <row r="39" spans="1:17" ht="13.35" customHeight="1" x14ac:dyDescent="0.2">
      <c r="A39" s="126"/>
      <c r="B39" s="128"/>
      <c r="C39" s="126"/>
      <c r="D39" s="128"/>
      <c r="E39" s="126"/>
      <c r="F39" s="127"/>
      <c r="G39" s="128"/>
      <c r="H39" s="126"/>
      <c r="I39" s="128"/>
      <c r="J39" s="126"/>
      <c r="K39" s="128"/>
      <c r="L39" s="126"/>
      <c r="M39" s="128"/>
      <c r="N39" s="126"/>
      <c r="O39" s="128"/>
      <c r="P39" s="126"/>
      <c r="Q39" s="128"/>
    </row>
    <row r="40" spans="1:17" ht="13.5" customHeight="1" x14ac:dyDescent="0.2">
      <c r="A40" s="126"/>
      <c r="B40" s="128"/>
      <c r="C40" s="126"/>
      <c r="D40" s="128"/>
      <c r="E40" s="126"/>
      <c r="F40" s="127"/>
      <c r="G40" s="128"/>
      <c r="H40" s="126"/>
      <c r="I40" s="128"/>
      <c r="J40" s="126"/>
      <c r="K40" s="128"/>
      <c r="L40" s="126"/>
      <c r="M40" s="128"/>
      <c r="N40" s="126"/>
      <c r="O40" s="128"/>
      <c r="P40" s="126"/>
      <c r="Q40" s="128"/>
    </row>
    <row r="41" spans="1:17" ht="13.5" customHeight="1" x14ac:dyDescent="0.2">
      <c r="A41" s="126"/>
      <c r="B41" s="128"/>
      <c r="C41" s="126"/>
      <c r="D41" s="128"/>
      <c r="E41" s="126"/>
      <c r="F41" s="127"/>
      <c r="G41" s="128"/>
      <c r="H41" s="126"/>
      <c r="I41" s="128"/>
      <c r="J41" s="126"/>
      <c r="K41" s="128"/>
      <c r="L41" s="126"/>
      <c r="M41" s="128"/>
      <c r="N41" s="126"/>
      <c r="O41" s="128"/>
      <c r="P41" s="126"/>
      <c r="Q41" s="128"/>
    </row>
    <row r="42" spans="1:17" ht="13.5" customHeight="1" x14ac:dyDescent="0.2">
      <c r="A42" s="126"/>
      <c r="B42" s="128"/>
      <c r="C42" s="126"/>
      <c r="D42" s="128"/>
      <c r="E42" s="126"/>
      <c r="F42" s="127"/>
      <c r="G42" s="128"/>
      <c r="H42" s="126"/>
      <c r="I42" s="128"/>
      <c r="J42" s="126"/>
      <c r="K42" s="128"/>
      <c r="L42" s="126"/>
      <c r="M42" s="128"/>
      <c r="N42" s="126"/>
      <c r="O42" s="128"/>
      <c r="P42" s="126"/>
      <c r="Q42" s="128"/>
    </row>
    <row r="43" spans="1:17" ht="13.5" customHeight="1" x14ac:dyDescent="0.2">
      <c r="A43" s="126"/>
      <c r="B43" s="128"/>
      <c r="C43" s="126"/>
      <c r="D43" s="128"/>
      <c r="E43" s="126"/>
      <c r="F43" s="127"/>
      <c r="G43" s="128"/>
      <c r="H43" s="126"/>
      <c r="I43" s="128"/>
      <c r="J43" s="126"/>
      <c r="K43" s="128"/>
      <c r="L43" s="126"/>
      <c r="M43" s="128"/>
      <c r="N43" s="126"/>
      <c r="O43" s="128"/>
      <c r="P43" s="126"/>
      <c r="Q43" s="128"/>
    </row>
    <row r="44" spans="1:17" ht="13.35" customHeight="1" x14ac:dyDescent="0.2">
      <c r="A44" s="126"/>
      <c r="B44" s="128"/>
      <c r="C44" s="126"/>
      <c r="D44" s="128"/>
      <c r="E44" s="126"/>
      <c r="F44" s="127"/>
      <c r="G44" s="128"/>
      <c r="H44" s="126"/>
      <c r="I44" s="128"/>
      <c r="J44" s="126"/>
      <c r="K44" s="128"/>
      <c r="L44" s="126"/>
      <c r="M44" s="128"/>
      <c r="N44" s="126"/>
      <c r="O44" s="128"/>
      <c r="P44" s="126"/>
      <c r="Q44" s="128"/>
    </row>
    <row r="45" spans="1:17" ht="13.5" customHeight="1" x14ac:dyDescent="0.2">
      <c r="A45" s="126"/>
      <c r="B45" s="128"/>
      <c r="C45" s="126"/>
      <c r="D45" s="128"/>
      <c r="E45" s="126"/>
      <c r="F45" s="127"/>
      <c r="G45" s="128"/>
      <c r="H45" s="126"/>
      <c r="I45" s="128"/>
      <c r="J45" s="126"/>
      <c r="K45" s="128"/>
      <c r="L45" s="126"/>
      <c r="M45" s="128"/>
      <c r="N45" s="126"/>
      <c r="O45" s="128"/>
      <c r="P45" s="126"/>
      <c r="Q45" s="128"/>
    </row>
    <row r="46" spans="1:17" ht="15" customHeight="1" x14ac:dyDescent="0.2">
      <c r="A46" s="126"/>
      <c r="B46" s="128"/>
      <c r="C46" s="126"/>
      <c r="D46" s="128"/>
      <c r="E46" s="126"/>
      <c r="F46" s="127"/>
      <c r="G46" s="128"/>
      <c r="H46" s="126"/>
      <c r="I46" s="128"/>
      <c r="J46" s="126"/>
      <c r="K46" s="128"/>
      <c r="L46" s="180">
        <f>SUM(L29:M40)</f>
        <v>55.29999999999999</v>
      </c>
      <c r="M46" s="128"/>
      <c r="N46" s="237" t="s">
        <v>11</v>
      </c>
      <c r="O46" s="239"/>
      <c r="P46" s="126"/>
      <c r="Q46" s="128"/>
    </row>
    <row r="47" spans="1:17" ht="15" customHeight="1" x14ac:dyDescent="0.2">
      <c r="A47" s="126"/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8"/>
      <c r="N47" s="237" t="s">
        <v>10</v>
      </c>
      <c r="O47" s="239"/>
      <c r="P47" s="175">
        <v>185.19</v>
      </c>
      <c r="Q47" s="176"/>
    </row>
    <row r="48" spans="1:17" ht="15" customHeight="1" x14ac:dyDescent="0.2">
      <c r="A48" s="181" t="s">
        <v>236</v>
      </c>
      <c r="B48" s="241"/>
      <c r="C48" s="182"/>
      <c r="D48" s="181" t="s">
        <v>45</v>
      </c>
      <c r="E48" s="182"/>
      <c r="F48" s="7" t="s">
        <v>237</v>
      </c>
      <c r="G48" s="183">
        <v>1</v>
      </c>
      <c r="H48" s="184"/>
      <c r="I48" s="175">
        <v>3.2</v>
      </c>
      <c r="J48" s="176"/>
      <c r="K48" s="175">
        <v>49.5</v>
      </c>
      <c r="L48" s="176"/>
      <c r="M48" s="181" t="s">
        <v>14</v>
      </c>
      <c r="N48" s="182"/>
      <c r="O48" s="175">
        <v>158.4</v>
      </c>
      <c r="P48" s="176"/>
    </row>
    <row r="49" spans="1:16" ht="15" customHeight="1" x14ac:dyDescent="0.2">
      <c r="A49" s="181" t="s">
        <v>236</v>
      </c>
      <c r="B49" s="241"/>
      <c r="C49" s="182"/>
      <c r="D49" s="181" t="s">
        <v>45</v>
      </c>
      <c r="E49" s="182"/>
      <c r="F49" s="7" t="s">
        <v>237</v>
      </c>
      <c r="G49" s="183">
        <v>1</v>
      </c>
      <c r="H49" s="184"/>
      <c r="I49" s="175">
        <v>2.2000000000000002</v>
      </c>
      <c r="J49" s="176"/>
      <c r="K49" s="175">
        <v>6.3</v>
      </c>
      <c r="L49" s="176"/>
      <c r="M49" s="181" t="s">
        <v>14</v>
      </c>
      <c r="N49" s="182"/>
      <c r="O49" s="175">
        <v>13.86</v>
      </c>
      <c r="P49" s="176"/>
    </row>
    <row r="50" spans="1:16" ht="15" customHeight="1" x14ac:dyDescent="0.2">
      <c r="A50" s="181" t="s">
        <v>236</v>
      </c>
      <c r="B50" s="241"/>
      <c r="C50" s="182"/>
      <c r="D50" s="181" t="s">
        <v>45</v>
      </c>
      <c r="E50" s="182"/>
      <c r="F50" s="7" t="s">
        <v>237</v>
      </c>
      <c r="G50" s="183">
        <v>1</v>
      </c>
      <c r="H50" s="184"/>
      <c r="I50" s="175">
        <v>3.8</v>
      </c>
      <c r="J50" s="176"/>
      <c r="K50" s="175">
        <v>8.1</v>
      </c>
      <c r="L50" s="176"/>
      <c r="M50" s="181" t="s">
        <v>14</v>
      </c>
      <c r="N50" s="182"/>
      <c r="O50" s="175">
        <v>30.78</v>
      </c>
      <c r="P50" s="176"/>
    </row>
    <row r="51" spans="1:16" ht="15" customHeight="1" x14ac:dyDescent="0.2">
      <c r="A51" s="181" t="s">
        <v>236</v>
      </c>
      <c r="B51" s="241"/>
      <c r="C51" s="182"/>
      <c r="D51" s="181" t="s">
        <v>45</v>
      </c>
      <c r="E51" s="182"/>
      <c r="F51" s="7" t="s">
        <v>237</v>
      </c>
      <c r="G51" s="183">
        <v>1</v>
      </c>
      <c r="H51" s="184"/>
      <c r="I51" s="175">
        <v>2</v>
      </c>
      <c r="J51" s="176"/>
      <c r="K51" s="175">
        <v>5.5</v>
      </c>
      <c r="L51" s="176"/>
      <c r="M51" s="181" t="s">
        <v>14</v>
      </c>
      <c r="N51" s="182"/>
      <c r="O51" s="175">
        <v>11</v>
      </c>
      <c r="P51" s="176"/>
    </row>
    <row r="52" spans="1:16" ht="13.5" customHeight="1" x14ac:dyDescent="0.2">
      <c r="A52" s="126"/>
      <c r="B52" s="127"/>
      <c r="C52" s="128"/>
      <c r="D52" s="126"/>
      <c r="E52" s="128"/>
      <c r="F52" s="8"/>
      <c r="G52" s="126"/>
      <c r="H52" s="128"/>
      <c r="I52" s="126"/>
      <c r="J52" s="128"/>
      <c r="K52" s="126"/>
      <c r="L52" s="128"/>
      <c r="M52" s="126"/>
      <c r="N52" s="128"/>
      <c r="O52" s="126"/>
      <c r="P52" s="128"/>
    </row>
    <row r="53" spans="1:16" ht="13.35" customHeight="1" x14ac:dyDescent="0.2">
      <c r="A53" s="126"/>
      <c r="B53" s="127"/>
      <c r="C53" s="128"/>
      <c r="D53" s="126"/>
      <c r="E53" s="128"/>
      <c r="F53" s="8"/>
      <c r="G53" s="126"/>
      <c r="H53" s="128"/>
      <c r="I53" s="126"/>
      <c r="J53" s="128"/>
      <c r="K53" s="126"/>
      <c r="L53" s="128"/>
      <c r="M53" s="126"/>
      <c r="N53" s="128"/>
      <c r="O53" s="126"/>
      <c r="P53" s="128"/>
    </row>
    <row r="54" spans="1:16" ht="13.35" customHeight="1" x14ac:dyDescent="0.2">
      <c r="A54" s="126"/>
      <c r="B54" s="127"/>
      <c r="C54" s="128"/>
      <c r="D54" s="126"/>
      <c r="E54" s="128"/>
      <c r="F54" s="8"/>
      <c r="G54" s="126"/>
      <c r="H54" s="128"/>
      <c r="I54" s="126"/>
      <c r="J54" s="128"/>
      <c r="K54" s="126"/>
      <c r="L54" s="128"/>
      <c r="M54" s="126"/>
      <c r="N54" s="128"/>
      <c r="O54" s="126"/>
      <c r="P54" s="128"/>
    </row>
    <row r="55" spans="1:16" ht="13.35" customHeight="1" x14ac:dyDescent="0.2">
      <c r="A55" s="126"/>
      <c r="B55" s="127"/>
      <c r="C55" s="128"/>
      <c r="D55" s="126"/>
      <c r="E55" s="128"/>
      <c r="F55" s="8"/>
      <c r="G55" s="126"/>
      <c r="H55" s="128"/>
      <c r="I55" s="126"/>
      <c r="J55" s="128"/>
      <c r="K55" s="126"/>
      <c r="L55" s="128"/>
      <c r="M55" s="126"/>
      <c r="N55" s="128"/>
      <c r="O55" s="126"/>
      <c r="P55" s="128"/>
    </row>
    <row r="56" spans="1:16" ht="13.35" customHeight="1" x14ac:dyDescent="0.2">
      <c r="A56" s="126"/>
      <c r="B56" s="127"/>
      <c r="C56" s="128"/>
      <c r="D56" s="126"/>
      <c r="E56" s="128"/>
      <c r="F56" s="8"/>
      <c r="G56" s="126"/>
      <c r="H56" s="128"/>
      <c r="I56" s="126"/>
      <c r="J56" s="128"/>
      <c r="K56" s="126"/>
      <c r="L56" s="128"/>
      <c r="M56" s="126"/>
      <c r="N56" s="128"/>
      <c r="O56" s="126"/>
      <c r="P56" s="128"/>
    </row>
    <row r="57" spans="1:16" ht="13.5" customHeight="1" x14ac:dyDescent="0.2">
      <c r="A57" s="126"/>
      <c r="B57" s="127"/>
      <c r="C57" s="128"/>
      <c r="D57" s="126"/>
      <c r="E57" s="128"/>
      <c r="F57" s="8"/>
      <c r="G57" s="126"/>
      <c r="H57" s="128"/>
      <c r="I57" s="126"/>
      <c r="J57" s="128"/>
      <c r="K57" s="126"/>
      <c r="L57" s="128"/>
      <c r="M57" s="126"/>
      <c r="N57" s="128"/>
      <c r="O57" s="126"/>
      <c r="P57" s="128"/>
    </row>
    <row r="58" spans="1:16" ht="13.35" customHeight="1" x14ac:dyDescent="0.2">
      <c r="A58" s="126"/>
      <c r="B58" s="127"/>
      <c r="C58" s="128"/>
      <c r="D58" s="126"/>
      <c r="E58" s="128"/>
      <c r="F58" s="8"/>
      <c r="G58" s="126"/>
      <c r="H58" s="128"/>
      <c r="I58" s="126"/>
      <c r="J58" s="128"/>
      <c r="K58" s="126"/>
      <c r="L58" s="128"/>
      <c r="M58" s="126"/>
      <c r="N58" s="128"/>
      <c r="O58" s="126"/>
      <c r="P58" s="128"/>
    </row>
    <row r="59" spans="1:16" ht="13.5" customHeight="1" x14ac:dyDescent="0.2">
      <c r="A59" s="126"/>
      <c r="B59" s="127"/>
      <c r="C59" s="128"/>
      <c r="D59" s="126"/>
      <c r="E59" s="128"/>
      <c r="F59" s="8"/>
      <c r="G59" s="126"/>
      <c r="H59" s="128"/>
      <c r="I59" s="126"/>
      <c r="J59" s="128"/>
      <c r="K59" s="126"/>
      <c r="L59" s="128"/>
      <c r="M59" s="126"/>
      <c r="N59" s="128"/>
      <c r="O59" s="126"/>
      <c r="P59" s="128"/>
    </row>
    <row r="60" spans="1:16" ht="13.5" customHeight="1" x14ac:dyDescent="0.2">
      <c r="A60" s="126"/>
      <c r="B60" s="127"/>
      <c r="C60" s="128"/>
      <c r="D60" s="126"/>
      <c r="E60" s="128"/>
      <c r="F60" s="8"/>
      <c r="G60" s="126"/>
      <c r="H60" s="128"/>
      <c r="I60" s="126"/>
      <c r="J60" s="128"/>
      <c r="K60" s="126"/>
      <c r="L60" s="128"/>
      <c r="M60" s="126"/>
      <c r="N60" s="128"/>
      <c r="O60" s="126"/>
      <c r="P60" s="128"/>
    </row>
    <row r="61" spans="1:16" ht="13.5" customHeight="1" x14ac:dyDescent="0.2">
      <c r="A61" s="126"/>
      <c r="B61" s="127"/>
      <c r="C61" s="128"/>
      <c r="D61" s="126"/>
      <c r="E61" s="128"/>
      <c r="F61" s="8"/>
      <c r="G61" s="126"/>
      <c r="H61" s="128"/>
      <c r="I61" s="126"/>
      <c r="J61" s="128"/>
      <c r="K61" s="126"/>
      <c r="L61" s="128"/>
      <c r="M61" s="126"/>
      <c r="N61" s="128"/>
      <c r="O61" s="126"/>
      <c r="P61" s="128"/>
    </row>
    <row r="62" spans="1:16" ht="13.5" customHeight="1" x14ac:dyDescent="0.2">
      <c r="A62" s="126"/>
      <c r="B62" s="127"/>
      <c r="C62" s="128"/>
      <c r="D62" s="126"/>
      <c r="E62" s="128"/>
      <c r="F62" s="8"/>
      <c r="G62" s="126"/>
      <c r="H62" s="128"/>
      <c r="I62" s="126"/>
      <c r="J62" s="128"/>
      <c r="K62" s="126"/>
      <c r="L62" s="128"/>
      <c r="M62" s="126"/>
      <c r="N62" s="128"/>
      <c r="O62" s="126"/>
      <c r="P62" s="128"/>
    </row>
    <row r="63" spans="1:16" ht="13.35" customHeight="1" x14ac:dyDescent="0.2">
      <c r="A63" s="126"/>
      <c r="B63" s="127"/>
      <c r="C63" s="128"/>
      <c r="D63" s="126"/>
      <c r="E63" s="128"/>
      <c r="F63" s="8"/>
      <c r="G63" s="126"/>
      <c r="H63" s="128"/>
      <c r="I63" s="126"/>
      <c r="J63" s="128"/>
      <c r="K63" s="126"/>
      <c r="L63" s="128"/>
      <c r="M63" s="126"/>
      <c r="N63" s="128"/>
      <c r="O63" s="126"/>
      <c r="P63" s="128"/>
    </row>
    <row r="64" spans="1:16" ht="13.5" customHeight="1" x14ac:dyDescent="0.2">
      <c r="A64" s="126"/>
      <c r="B64" s="127"/>
      <c r="C64" s="128"/>
      <c r="D64" s="126"/>
      <c r="E64" s="128"/>
      <c r="F64" s="8"/>
      <c r="G64" s="126"/>
      <c r="H64" s="128"/>
      <c r="I64" s="126"/>
      <c r="J64" s="128"/>
      <c r="K64" s="126"/>
      <c r="L64" s="128"/>
      <c r="M64" s="126"/>
      <c r="N64" s="128"/>
      <c r="O64" s="126"/>
      <c r="P64" s="128"/>
    </row>
    <row r="65" spans="1:16" ht="15" customHeight="1" x14ac:dyDescent="0.2">
      <c r="A65" s="126"/>
      <c r="B65" s="127"/>
      <c r="C65" s="128"/>
      <c r="D65" s="126"/>
      <c r="E65" s="128"/>
      <c r="F65" s="8"/>
      <c r="G65" s="126"/>
      <c r="H65" s="128"/>
      <c r="I65" s="126"/>
      <c r="J65" s="128"/>
      <c r="K65" s="180">
        <f>SUM(K48:L59)</f>
        <v>69.400000000000006</v>
      </c>
      <c r="L65" s="128"/>
      <c r="M65" s="237" t="s">
        <v>11</v>
      </c>
      <c r="N65" s="239"/>
      <c r="O65" s="126"/>
      <c r="P65" s="128"/>
    </row>
    <row r="66" spans="1:16" ht="15" customHeight="1" x14ac:dyDescent="0.2">
      <c r="A66" s="126"/>
      <c r="B66" s="127"/>
      <c r="C66" s="127"/>
      <c r="D66" s="127"/>
      <c r="E66" s="127"/>
      <c r="F66" s="127"/>
      <c r="G66" s="127"/>
      <c r="H66" s="127"/>
      <c r="I66" s="127"/>
      <c r="J66" s="127"/>
      <c r="K66" s="127"/>
      <c r="L66" s="128"/>
      <c r="M66" s="237" t="s">
        <v>10</v>
      </c>
      <c r="N66" s="239"/>
      <c r="O66" s="175">
        <v>214.04</v>
      </c>
      <c r="P66" s="176"/>
    </row>
    <row r="67" spans="1:16" ht="15" customHeight="1" x14ac:dyDescent="0.2">
      <c r="A67" s="7" t="s">
        <v>238</v>
      </c>
      <c r="B67" s="181" t="s">
        <v>46</v>
      </c>
      <c r="C67" s="241"/>
      <c r="D67" s="182"/>
      <c r="E67" s="181" t="s">
        <v>68</v>
      </c>
      <c r="F67" s="182"/>
      <c r="G67" s="183">
        <v>1</v>
      </c>
      <c r="H67" s="184"/>
      <c r="I67" s="175">
        <v>1.7</v>
      </c>
      <c r="J67" s="176"/>
      <c r="K67" s="175">
        <v>4.4000000000000004</v>
      </c>
      <c r="L67" s="176"/>
      <c r="M67" s="181" t="s">
        <v>15</v>
      </c>
      <c r="N67" s="182"/>
      <c r="O67" s="175">
        <v>7.48</v>
      </c>
      <c r="P67" s="176"/>
    </row>
    <row r="68" spans="1:16" ht="15" customHeight="1" x14ac:dyDescent="0.2">
      <c r="A68" s="7" t="s">
        <v>238</v>
      </c>
      <c r="B68" s="181" t="s">
        <v>46</v>
      </c>
      <c r="C68" s="241"/>
      <c r="D68" s="182"/>
      <c r="E68" s="181" t="s">
        <v>68</v>
      </c>
      <c r="F68" s="182"/>
      <c r="G68" s="183">
        <v>2</v>
      </c>
      <c r="H68" s="184"/>
      <c r="I68" s="175">
        <v>2.2000000000000002</v>
      </c>
      <c r="J68" s="176"/>
      <c r="K68" s="175">
        <v>3.4</v>
      </c>
      <c r="L68" s="176"/>
      <c r="M68" s="181" t="s">
        <v>15</v>
      </c>
      <c r="N68" s="182"/>
      <c r="O68" s="175">
        <v>7.48</v>
      </c>
      <c r="P68" s="176"/>
    </row>
    <row r="69" spans="1:16" ht="15" customHeight="1" x14ac:dyDescent="0.2">
      <c r="A69" s="7" t="s">
        <v>238</v>
      </c>
      <c r="B69" s="181" t="s">
        <v>46</v>
      </c>
      <c r="C69" s="241"/>
      <c r="D69" s="182"/>
      <c r="E69" s="181" t="s">
        <v>68</v>
      </c>
      <c r="F69" s="182"/>
      <c r="G69" s="183">
        <v>2</v>
      </c>
      <c r="H69" s="184"/>
      <c r="I69" s="175">
        <v>2.8</v>
      </c>
      <c r="J69" s="176"/>
      <c r="K69" s="175">
        <v>6.2</v>
      </c>
      <c r="L69" s="176"/>
      <c r="M69" s="181" t="s">
        <v>14</v>
      </c>
      <c r="N69" s="182"/>
      <c r="O69" s="175">
        <v>17.36</v>
      </c>
      <c r="P69" s="176"/>
    </row>
    <row r="70" spans="1:16" ht="15" customHeight="1" x14ac:dyDescent="0.2">
      <c r="A70" s="7" t="s">
        <v>238</v>
      </c>
      <c r="B70" s="181" t="s">
        <v>46</v>
      </c>
      <c r="C70" s="241"/>
      <c r="D70" s="182"/>
      <c r="E70" s="181" t="s">
        <v>68</v>
      </c>
      <c r="F70" s="182"/>
      <c r="G70" s="183">
        <v>2</v>
      </c>
      <c r="H70" s="184"/>
      <c r="I70" s="175">
        <v>6.3</v>
      </c>
      <c r="J70" s="176"/>
      <c r="K70" s="175">
        <v>5.8</v>
      </c>
      <c r="L70" s="176"/>
      <c r="M70" s="181" t="s">
        <v>14</v>
      </c>
      <c r="N70" s="182"/>
      <c r="O70" s="175">
        <v>36.54</v>
      </c>
      <c r="P70" s="176"/>
    </row>
    <row r="71" spans="1:16" ht="15" customHeight="1" x14ac:dyDescent="0.2">
      <c r="A71" s="7" t="s">
        <v>78</v>
      </c>
      <c r="B71" s="181" t="s">
        <v>46</v>
      </c>
      <c r="C71" s="241"/>
      <c r="D71" s="182"/>
      <c r="E71" s="181" t="s">
        <v>68</v>
      </c>
      <c r="F71" s="182"/>
      <c r="G71" s="183">
        <v>3</v>
      </c>
      <c r="H71" s="184"/>
      <c r="I71" s="175">
        <v>4.7</v>
      </c>
      <c r="J71" s="176"/>
      <c r="K71" s="175">
        <v>12.8</v>
      </c>
      <c r="L71" s="176"/>
      <c r="M71" s="181" t="s">
        <v>14</v>
      </c>
      <c r="N71" s="182"/>
      <c r="O71" s="175">
        <v>60.16</v>
      </c>
      <c r="P71" s="176"/>
    </row>
    <row r="72" spans="1:16" ht="15" customHeight="1" x14ac:dyDescent="0.2">
      <c r="A72" s="7" t="s">
        <v>78</v>
      </c>
      <c r="B72" s="181" t="s">
        <v>46</v>
      </c>
      <c r="C72" s="241"/>
      <c r="D72" s="182"/>
      <c r="E72" s="181" t="s">
        <v>68</v>
      </c>
      <c r="F72" s="182"/>
      <c r="G72" s="183">
        <v>3</v>
      </c>
      <c r="H72" s="184"/>
      <c r="I72" s="175">
        <v>3</v>
      </c>
      <c r="J72" s="176"/>
      <c r="K72" s="175">
        <v>7</v>
      </c>
      <c r="L72" s="176"/>
      <c r="M72" s="181" t="s">
        <v>14</v>
      </c>
      <c r="N72" s="182"/>
      <c r="O72" s="175">
        <v>21</v>
      </c>
      <c r="P72" s="176"/>
    </row>
    <row r="73" spans="1:16" ht="15" customHeight="1" x14ac:dyDescent="0.2">
      <c r="A73" s="7" t="s">
        <v>78</v>
      </c>
      <c r="B73" s="181" t="s">
        <v>46</v>
      </c>
      <c r="C73" s="241"/>
      <c r="D73" s="182"/>
      <c r="E73" s="181" t="s">
        <v>68</v>
      </c>
      <c r="F73" s="182"/>
      <c r="G73" s="183">
        <v>3</v>
      </c>
      <c r="H73" s="184"/>
      <c r="I73" s="175">
        <v>2</v>
      </c>
      <c r="J73" s="176"/>
      <c r="K73" s="175">
        <v>2.5</v>
      </c>
      <c r="L73" s="176"/>
      <c r="M73" s="181" t="s">
        <v>14</v>
      </c>
      <c r="N73" s="182"/>
      <c r="O73" s="175">
        <v>5</v>
      </c>
      <c r="P73" s="176"/>
    </row>
    <row r="74" spans="1:16" ht="15" customHeight="1" x14ac:dyDescent="0.2">
      <c r="A74" s="7" t="s">
        <v>78</v>
      </c>
      <c r="B74" s="181" t="s">
        <v>46</v>
      </c>
      <c r="C74" s="241"/>
      <c r="D74" s="182"/>
      <c r="E74" s="181" t="s">
        <v>68</v>
      </c>
      <c r="F74" s="182"/>
      <c r="G74" s="183">
        <v>3</v>
      </c>
      <c r="H74" s="184"/>
      <c r="I74" s="175">
        <v>2.8</v>
      </c>
      <c r="J74" s="176"/>
      <c r="K74" s="175">
        <v>5.0999999999999996</v>
      </c>
      <c r="L74" s="176"/>
      <c r="M74" s="181" t="s">
        <v>14</v>
      </c>
      <c r="N74" s="182"/>
      <c r="O74" s="175">
        <v>14.28</v>
      </c>
      <c r="P74" s="176"/>
    </row>
    <row r="75" spans="1:16" ht="13.35" customHeight="1" x14ac:dyDescent="0.2">
      <c r="A75" s="8"/>
      <c r="B75" s="126"/>
      <c r="C75" s="127"/>
      <c r="D75" s="128"/>
      <c r="E75" s="126"/>
      <c r="F75" s="128"/>
      <c r="G75" s="126"/>
      <c r="H75" s="128"/>
      <c r="I75" s="126"/>
      <c r="J75" s="128"/>
      <c r="K75" s="126"/>
      <c r="L75" s="128"/>
      <c r="M75" s="126"/>
      <c r="N75" s="128"/>
      <c r="O75" s="126"/>
      <c r="P75" s="128"/>
    </row>
    <row r="76" spans="1:16" ht="13.5" customHeight="1" x14ac:dyDescent="0.2">
      <c r="A76" s="8"/>
      <c r="B76" s="126"/>
      <c r="C76" s="127"/>
      <c r="D76" s="128"/>
      <c r="E76" s="126"/>
      <c r="F76" s="128"/>
      <c r="G76" s="126"/>
      <c r="H76" s="128"/>
      <c r="I76" s="126"/>
      <c r="J76" s="128"/>
      <c r="K76" s="126"/>
      <c r="L76" s="128"/>
      <c r="M76" s="126"/>
      <c r="N76" s="128"/>
      <c r="O76" s="126"/>
      <c r="P76" s="128"/>
    </row>
    <row r="77" spans="1:16" ht="13.35" customHeight="1" x14ac:dyDescent="0.2">
      <c r="A77" s="8"/>
      <c r="B77" s="126"/>
      <c r="C77" s="127"/>
      <c r="D77" s="128"/>
      <c r="E77" s="126"/>
      <c r="F77" s="128"/>
      <c r="G77" s="126"/>
      <c r="H77" s="128"/>
      <c r="I77" s="126"/>
      <c r="J77" s="128"/>
      <c r="K77" s="126"/>
      <c r="L77" s="128"/>
      <c r="M77" s="126"/>
      <c r="N77" s="128"/>
      <c r="O77" s="126"/>
      <c r="P77" s="128"/>
    </row>
    <row r="78" spans="1:16" ht="13.5" customHeight="1" x14ac:dyDescent="0.2">
      <c r="A78" s="8"/>
      <c r="B78" s="126"/>
      <c r="C78" s="127"/>
      <c r="D78" s="128"/>
      <c r="E78" s="126"/>
      <c r="F78" s="128"/>
      <c r="G78" s="126"/>
      <c r="H78" s="128"/>
      <c r="I78" s="126"/>
      <c r="J78" s="128"/>
      <c r="K78" s="126"/>
      <c r="L78" s="128"/>
      <c r="M78" s="126"/>
      <c r="N78" s="128"/>
      <c r="O78" s="126"/>
      <c r="P78" s="128"/>
    </row>
    <row r="79" spans="1:16" ht="13.5" customHeight="1" x14ac:dyDescent="0.2">
      <c r="A79" s="8"/>
      <c r="B79" s="126"/>
      <c r="C79" s="127"/>
      <c r="D79" s="128"/>
      <c r="E79" s="126"/>
      <c r="F79" s="128"/>
      <c r="G79" s="126"/>
      <c r="H79" s="128"/>
      <c r="I79" s="126"/>
      <c r="J79" s="128"/>
      <c r="K79" s="126"/>
      <c r="L79" s="128"/>
      <c r="M79" s="126"/>
      <c r="N79" s="128"/>
      <c r="O79" s="126"/>
      <c r="P79" s="128"/>
    </row>
    <row r="80" spans="1:16" ht="13.5" customHeight="1" x14ac:dyDescent="0.2">
      <c r="A80" s="8"/>
      <c r="B80" s="126"/>
      <c r="C80" s="127"/>
      <c r="D80" s="128"/>
      <c r="E80" s="126"/>
      <c r="F80" s="128"/>
      <c r="G80" s="126"/>
      <c r="H80" s="128"/>
      <c r="I80" s="126"/>
      <c r="J80" s="128"/>
      <c r="K80" s="126"/>
      <c r="L80" s="128"/>
      <c r="M80" s="126"/>
      <c r="N80" s="128"/>
      <c r="O80" s="126"/>
      <c r="P80" s="128"/>
    </row>
    <row r="81" spans="1:16" ht="13.5" customHeight="1" x14ac:dyDescent="0.2">
      <c r="A81" s="8"/>
      <c r="B81" s="126"/>
      <c r="C81" s="127"/>
      <c r="D81" s="128"/>
      <c r="E81" s="126"/>
      <c r="F81" s="128"/>
      <c r="G81" s="126"/>
      <c r="H81" s="128"/>
      <c r="I81" s="126"/>
      <c r="J81" s="128"/>
      <c r="K81" s="126"/>
      <c r="L81" s="128"/>
      <c r="M81" s="126"/>
      <c r="N81" s="128"/>
      <c r="O81" s="126"/>
      <c r="P81" s="128"/>
    </row>
    <row r="82" spans="1:16" ht="15" customHeight="1" x14ac:dyDescent="0.2">
      <c r="A82" s="8"/>
      <c r="B82" s="126"/>
      <c r="C82" s="127"/>
      <c r="D82" s="128"/>
      <c r="E82" s="126"/>
      <c r="F82" s="128"/>
      <c r="G82" s="126"/>
      <c r="H82" s="128"/>
      <c r="I82" s="126"/>
      <c r="J82" s="128"/>
      <c r="K82" s="180">
        <f>SUM(K67:L76)</f>
        <v>47.2</v>
      </c>
      <c r="L82" s="128"/>
      <c r="M82" s="237" t="s">
        <v>11</v>
      </c>
      <c r="N82" s="239"/>
      <c r="O82" s="175">
        <v>14.96</v>
      </c>
      <c r="P82" s="176"/>
    </row>
    <row r="83" spans="1:16" ht="15" customHeight="1" x14ac:dyDescent="0.2">
      <c r="A83" s="126"/>
      <c r="B83" s="127"/>
      <c r="C83" s="127"/>
      <c r="D83" s="127"/>
      <c r="E83" s="127"/>
      <c r="F83" s="127"/>
      <c r="G83" s="127"/>
      <c r="H83" s="127"/>
      <c r="I83" s="127"/>
      <c r="J83" s="127"/>
      <c r="K83" s="127"/>
      <c r="L83" s="128"/>
      <c r="M83" s="237" t="s">
        <v>10</v>
      </c>
      <c r="N83" s="239"/>
      <c r="O83" s="175">
        <v>154.34</v>
      </c>
      <c r="P83" s="176"/>
    </row>
    <row r="84" spans="1:16" ht="53.45" customHeight="1" x14ac:dyDescent="0.2">
      <c r="A84" s="160" t="s">
        <v>59</v>
      </c>
      <c r="B84" s="161"/>
      <c r="C84" s="161"/>
      <c r="D84" s="161"/>
      <c r="E84" s="161"/>
      <c r="F84" s="161"/>
      <c r="G84" s="161"/>
      <c r="H84" s="161"/>
      <c r="I84" s="161"/>
      <c r="J84" s="161"/>
      <c r="K84" s="161"/>
      <c r="L84" s="161"/>
      <c r="M84" s="161"/>
      <c r="N84" s="161"/>
      <c r="O84" s="161"/>
      <c r="P84" s="162"/>
    </row>
  </sheetData>
  <mergeCells count="526">
    <mergeCell ref="B1:K1"/>
    <mergeCell ref="L1:P1"/>
    <mergeCell ref="A2:I3"/>
    <mergeCell ref="J2:N2"/>
    <mergeCell ref="O2:P3"/>
    <mergeCell ref="J3:N3"/>
    <mergeCell ref="A4:P4"/>
    <mergeCell ref="B5:E6"/>
    <mergeCell ref="F5:G5"/>
    <mergeCell ref="H5:I5"/>
    <mergeCell ref="J5:K6"/>
    <mergeCell ref="L5:N5"/>
    <mergeCell ref="O5:P6"/>
    <mergeCell ref="F6:G6"/>
    <mergeCell ref="H6:I6"/>
    <mergeCell ref="L6:N6"/>
    <mergeCell ref="A7:P7"/>
    <mergeCell ref="A8:P8"/>
    <mergeCell ref="B9:E9"/>
    <mergeCell ref="F9:G9"/>
    <mergeCell ref="H9:I9"/>
    <mergeCell ref="J9:K9"/>
    <mergeCell ref="L9:M9"/>
    <mergeCell ref="O9:P9"/>
    <mergeCell ref="B10:E10"/>
    <mergeCell ref="F10:G10"/>
    <mergeCell ref="H10:I10"/>
    <mergeCell ref="J10:K10"/>
    <mergeCell ref="L10:M10"/>
    <mergeCell ref="O10:P10"/>
    <mergeCell ref="B11:E11"/>
    <mergeCell ref="F11:G11"/>
    <mergeCell ref="H11:I11"/>
    <mergeCell ref="J11:K11"/>
    <mergeCell ref="L11:M11"/>
    <mergeCell ref="O11:P11"/>
    <mergeCell ref="B12:E12"/>
    <mergeCell ref="F12:G12"/>
    <mergeCell ref="H12:I12"/>
    <mergeCell ref="J12:K12"/>
    <mergeCell ref="L12:M12"/>
    <mergeCell ref="O12:P12"/>
    <mergeCell ref="B13:E13"/>
    <mergeCell ref="F13:G13"/>
    <mergeCell ref="H13:I13"/>
    <mergeCell ref="J13:K13"/>
    <mergeCell ref="L13:M13"/>
    <mergeCell ref="O13:P13"/>
    <mergeCell ref="B14:E14"/>
    <mergeCell ref="F14:G14"/>
    <mergeCell ref="H14:I14"/>
    <mergeCell ref="J14:K14"/>
    <mergeCell ref="L14:M14"/>
    <mergeCell ref="O14:P14"/>
    <mergeCell ref="B15:E15"/>
    <mergeCell ref="F15:G15"/>
    <mergeCell ref="H15:I15"/>
    <mergeCell ref="J15:K15"/>
    <mergeCell ref="L15:M15"/>
    <mergeCell ref="O15:P15"/>
    <mergeCell ref="B16:E16"/>
    <mergeCell ref="F16:G16"/>
    <mergeCell ref="H16:I16"/>
    <mergeCell ref="J16:K16"/>
    <mergeCell ref="L16:M16"/>
    <mergeCell ref="O16:P16"/>
    <mergeCell ref="B17:E17"/>
    <mergeCell ref="F17:G17"/>
    <mergeCell ref="H17:I17"/>
    <mergeCell ref="J17:K17"/>
    <mergeCell ref="L17:M17"/>
    <mergeCell ref="O17:P17"/>
    <mergeCell ref="B18:E18"/>
    <mergeCell ref="F18:G18"/>
    <mergeCell ref="H18:I18"/>
    <mergeCell ref="J18:K18"/>
    <mergeCell ref="L18:M18"/>
    <mergeCell ref="O18:P18"/>
    <mergeCell ref="B19:E19"/>
    <mergeCell ref="F19:G19"/>
    <mergeCell ref="H19:I19"/>
    <mergeCell ref="J19:K19"/>
    <mergeCell ref="L19:M19"/>
    <mergeCell ref="O19:P19"/>
    <mergeCell ref="B20:E20"/>
    <mergeCell ref="F20:G20"/>
    <mergeCell ref="H20:I20"/>
    <mergeCell ref="J20:K20"/>
    <mergeCell ref="L20:M20"/>
    <mergeCell ref="O20:P20"/>
    <mergeCell ref="B21:E21"/>
    <mergeCell ref="F21:G21"/>
    <mergeCell ref="H21:I21"/>
    <mergeCell ref="J21:K21"/>
    <mergeCell ref="L21:M21"/>
    <mergeCell ref="O21:P21"/>
    <mergeCell ref="B22:E22"/>
    <mergeCell ref="F22:G22"/>
    <mergeCell ref="H22:I22"/>
    <mergeCell ref="J22:K22"/>
    <mergeCell ref="L22:M22"/>
    <mergeCell ref="O22:P22"/>
    <mergeCell ref="B23:E23"/>
    <mergeCell ref="F23:G23"/>
    <mergeCell ref="H23:I23"/>
    <mergeCell ref="J23:K23"/>
    <mergeCell ref="L23:M23"/>
    <mergeCell ref="O23:P23"/>
    <mergeCell ref="B24:E24"/>
    <mergeCell ref="F24:G24"/>
    <mergeCell ref="H24:I24"/>
    <mergeCell ref="J24:K24"/>
    <mergeCell ref="L24:M24"/>
    <mergeCell ref="O24:P24"/>
    <mergeCell ref="B27:E27"/>
    <mergeCell ref="F27:G27"/>
    <mergeCell ref="H27:I27"/>
    <mergeCell ref="J27:K27"/>
    <mergeCell ref="L27:M27"/>
    <mergeCell ref="O27:P27"/>
    <mergeCell ref="A28:M28"/>
    <mergeCell ref="O28:P28"/>
    <mergeCell ref="B25:E25"/>
    <mergeCell ref="F25:G25"/>
    <mergeCell ref="H25:I25"/>
    <mergeCell ref="J25:K25"/>
    <mergeCell ref="L25:M25"/>
    <mergeCell ref="O25:P25"/>
    <mergeCell ref="B26:E26"/>
    <mergeCell ref="F26:G26"/>
    <mergeCell ref="H26:I26"/>
    <mergeCell ref="J26:K26"/>
    <mergeCell ref="L26:M26"/>
    <mergeCell ref="O26:P26"/>
    <mergeCell ref="A29:B29"/>
    <mergeCell ref="C29:D29"/>
    <mergeCell ref="E29:G29"/>
    <mergeCell ref="H29:I29"/>
    <mergeCell ref="J29:K29"/>
    <mergeCell ref="L29:M29"/>
    <mergeCell ref="N29:O29"/>
    <mergeCell ref="P29:Q29"/>
    <mergeCell ref="A30:B30"/>
    <mergeCell ref="C30:D30"/>
    <mergeCell ref="E30:G30"/>
    <mergeCell ref="H30:I30"/>
    <mergeCell ref="J30:K30"/>
    <mergeCell ref="L30:M30"/>
    <mergeCell ref="N30:O30"/>
    <mergeCell ref="P30:Q30"/>
    <mergeCell ref="A31:B31"/>
    <mergeCell ref="C31:D31"/>
    <mergeCell ref="E31:G31"/>
    <mergeCell ref="H31:I31"/>
    <mergeCell ref="J31:K31"/>
    <mergeCell ref="L31:M31"/>
    <mergeCell ref="N31:O31"/>
    <mergeCell ref="P31:Q31"/>
    <mergeCell ref="A32:B32"/>
    <mergeCell ref="C32:D32"/>
    <mergeCell ref="E32:G32"/>
    <mergeCell ref="H32:I32"/>
    <mergeCell ref="J32:K32"/>
    <mergeCell ref="L32:M32"/>
    <mergeCell ref="N32:O32"/>
    <mergeCell ref="P32:Q32"/>
    <mergeCell ref="A33:B33"/>
    <mergeCell ref="C33:D33"/>
    <mergeCell ref="E33:G33"/>
    <mergeCell ref="H33:I33"/>
    <mergeCell ref="J33:K33"/>
    <mergeCell ref="L33:M33"/>
    <mergeCell ref="N33:O33"/>
    <mergeCell ref="P33:Q33"/>
    <mergeCell ref="A34:B34"/>
    <mergeCell ref="C34:D34"/>
    <mergeCell ref="E34:G34"/>
    <mergeCell ref="H34:I34"/>
    <mergeCell ref="J34:K34"/>
    <mergeCell ref="L34:M34"/>
    <mergeCell ref="N34:O34"/>
    <mergeCell ref="P34:Q34"/>
    <mergeCell ref="A35:B35"/>
    <mergeCell ref="C35:D35"/>
    <mergeCell ref="E35:G35"/>
    <mergeCell ref="H35:I35"/>
    <mergeCell ref="J35:K35"/>
    <mergeCell ref="L35:M35"/>
    <mergeCell ref="N35:O35"/>
    <mergeCell ref="P35:Q35"/>
    <mergeCell ref="A36:B36"/>
    <mergeCell ref="C36:D36"/>
    <mergeCell ref="E36:G36"/>
    <mergeCell ref="H36:I36"/>
    <mergeCell ref="J36:K36"/>
    <mergeCell ref="L36:M36"/>
    <mergeCell ref="N36:O36"/>
    <mergeCell ref="P36:Q36"/>
    <mergeCell ref="A37:B37"/>
    <mergeCell ref="C37:D37"/>
    <mergeCell ref="E37:G37"/>
    <mergeCell ref="H37:I37"/>
    <mergeCell ref="J37:K37"/>
    <mergeCell ref="L37:M37"/>
    <mergeCell ref="N37:O37"/>
    <mergeCell ref="P37:Q37"/>
    <mergeCell ref="A38:B38"/>
    <mergeCell ref="C38:D38"/>
    <mergeCell ref="E38:G38"/>
    <mergeCell ref="H38:I38"/>
    <mergeCell ref="J38:K38"/>
    <mergeCell ref="L38:M38"/>
    <mergeCell ref="N38:O38"/>
    <mergeCell ref="P38:Q38"/>
    <mergeCell ref="A39:B39"/>
    <mergeCell ref="C39:D39"/>
    <mergeCell ref="E39:G39"/>
    <mergeCell ref="H39:I39"/>
    <mergeCell ref="J39:K39"/>
    <mergeCell ref="L39:M39"/>
    <mergeCell ref="N39:O39"/>
    <mergeCell ref="P39:Q39"/>
    <mergeCell ref="A40:B40"/>
    <mergeCell ref="C40:D40"/>
    <mergeCell ref="E40:G40"/>
    <mergeCell ref="H40:I40"/>
    <mergeCell ref="J40:K40"/>
    <mergeCell ref="L40:M40"/>
    <mergeCell ref="N40:O40"/>
    <mergeCell ref="P40:Q40"/>
    <mergeCell ref="A41:B41"/>
    <mergeCell ref="C41:D41"/>
    <mergeCell ref="E41:G41"/>
    <mergeCell ref="H41:I41"/>
    <mergeCell ref="J41:K41"/>
    <mergeCell ref="L41:M41"/>
    <mergeCell ref="N41:O41"/>
    <mergeCell ref="P41:Q41"/>
    <mergeCell ref="A42:B42"/>
    <mergeCell ref="C42:D42"/>
    <mergeCell ref="E42:G42"/>
    <mergeCell ref="H42:I42"/>
    <mergeCell ref="J42:K42"/>
    <mergeCell ref="L42:M42"/>
    <mergeCell ref="N42:O42"/>
    <mergeCell ref="P42:Q42"/>
    <mergeCell ref="A43:B43"/>
    <mergeCell ref="C43:D43"/>
    <mergeCell ref="E43:G43"/>
    <mergeCell ref="H43:I43"/>
    <mergeCell ref="J43:K43"/>
    <mergeCell ref="L43:M43"/>
    <mergeCell ref="N43:O43"/>
    <mergeCell ref="P43:Q43"/>
    <mergeCell ref="A44:B44"/>
    <mergeCell ref="C44:D44"/>
    <mergeCell ref="E44:G44"/>
    <mergeCell ref="H44:I44"/>
    <mergeCell ref="J44:K44"/>
    <mergeCell ref="L44:M44"/>
    <mergeCell ref="N44:O44"/>
    <mergeCell ref="P44:Q44"/>
    <mergeCell ref="A45:B45"/>
    <mergeCell ref="C45:D45"/>
    <mergeCell ref="E45:G45"/>
    <mergeCell ref="H45:I45"/>
    <mergeCell ref="J45:K45"/>
    <mergeCell ref="L45:M45"/>
    <mergeCell ref="N45:O45"/>
    <mergeCell ref="P45:Q45"/>
    <mergeCell ref="A46:B46"/>
    <mergeCell ref="C46:D46"/>
    <mergeCell ref="E46:G46"/>
    <mergeCell ref="H46:I46"/>
    <mergeCell ref="J46:K46"/>
    <mergeCell ref="L46:M46"/>
    <mergeCell ref="N46:O46"/>
    <mergeCell ref="P46:Q46"/>
    <mergeCell ref="A47:M47"/>
    <mergeCell ref="N47:O47"/>
    <mergeCell ref="P47:Q47"/>
    <mergeCell ref="A48:C48"/>
    <mergeCell ref="D48:E48"/>
    <mergeCell ref="G48:H48"/>
    <mergeCell ref="I48:J48"/>
    <mergeCell ref="K48:L48"/>
    <mergeCell ref="M48:N48"/>
    <mergeCell ref="O48:P48"/>
    <mergeCell ref="A49:C49"/>
    <mergeCell ref="D49:E49"/>
    <mergeCell ref="G49:H49"/>
    <mergeCell ref="I49:J49"/>
    <mergeCell ref="K49:L49"/>
    <mergeCell ref="M49:N49"/>
    <mergeCell ref="O49:P49"/>
    <mergeCell ref="A50:C50"/>
    <mergeCell ref="D50:E50"/>
    <mergeCell ref="G50:H50"/>
    <mergeCell ref="I50:J50"/>
    <mergeCell ref="K50:L50"/>
    <mergeCell ref="M50:N50"/>
    <mergeCell ref="O50:P50"/>
    <mergeCell ref="A51:C51"/>
    <mergeCell ref="D51:E51"/>
    <mergeCell ref="G51:H51"/>
    <mergeCell ref="I51:J51"/>
    <mergeCell ref="K51:L51"/>
    <mergeCell ref="M51:N51"/>
    <mergeCell ref="O51:P51"/>
    <mergeCell ref="A52:C52"/>
    <mergeCell ref="D52:E52"/>
    <mergeCell ref="G52:H52"/>
    <mergeCell ref="I52:J52"/>
    <mergeCell ref="K52:L52"/>
    <mergeCell ref="M52:N52"/>
    <mergeCell ref="O52:P52"/>
    <mergeCell ref="A53:C53"/>
    <mergeCell ref="D53:E53"/>
    <mergeCell ref="G53:H53"/>
    <mergeCell ref="I53:J53"/>
    <mergeCell ref="K53:L53"/>
    <mergeCell ref="M53:N53"/>
    <mergeCell ref="O53:P53"/>
    <mergeCell ref="A54:C54"/>
    <mergeCell ref="D54:E54"/>
    <mergeCell ref="G54:H54"/>
    <mergeCell ref="I54:J54"/>
    <mergeCell ref="K54:L54"/>
    <mergeCell ref="M54:N54"/>
    <mergeCell ref="O54:P54"/>
    <mergeCell ref="A55:C55"/>
    <mergeCell ref="D55:E55"/>
    <mergeCell ref="G55:H55"/>
    <mergeCell ref="I55:J55"/>
    <mergeCell ref="K55:L55"/>
    <mergeCell ref="M55:N55"/>
    <mergeCell ref="O55:P55"/>
    <mergeCell ref="A56:C56"/>
    <mergeCell ref="D56:E56"/>
    <mergeCell ref="G56:H56"/>
    <mergeCell ref="I56:J56"/>
    <mergeCell ref="K56:L56"/>
    <mergeCell ref="M56:N56"/>
    <mergeCell ref="O56:P56"/>
    <mergeCell ref="A57:C57"/>
    <mergeCell ref="D57:E57"/>
    <mergeCell ref="G57:H57"/>
    <mergeCell ref="I57:J57"/>
    <mergeCell ref="K57:L57"/>
    <mergeCell ref="M57:N57"/>
    <mergeCell ref="O57:P57"/>
    <mergeCell ref="A58:C58"/>
    <mergeCell ref="D58:E58"/>
    <mergeCell ref="G58:H58"/>
    <mergeCell ref="I58:J58"/>
    <mergeCell ref="K58:L58"/>
    <mergeCell ref="M58:N58"/>
    <mergeCell ref="O58:P58"/>
    <mergeCell ref="A59:C59"/>
    <mergeCell ref="D59:E59"/>
    <mergeCell ref="G59:H59"/>
    <mergeCell ref="I59:J59"/>
    <mergeCell ref="K59:L59"/>
    <mergeCell ref="M59:N59"/>
    <mergeCell ref="O59:P59"/>
    <mergeCell ref="A60:C60"/>
    <mergeCell ref="D60:E60"/>
    <mergeCell ref="G60:H60"/>
    <mergeCell ref="I60:J60"/>
    <mergeCell ref="K60:L60"/>
    <mergeCell ref="M60:N60"/>
    <mergeCell ref="O60:P60"/>
    <mergeCell ref="A61:C61"/>
    <mergeCell ref="D61:E61"/>
    <mergeCell ref="G61:H61"/>
    <mergeCell ref="I61:J61"/>
    <mergeCell ref="K61:L61"/>
    <mergeCell ref="M61:N61"/>
    <mergeCell ref="O61:P61"/>
    <mergeCell ref="A62:C62"/>
    <mergeCell ref="D62:E62"/>
    <mergeCell ref="G62:H62"/>
    <mergeCell ref="I62:J62"/>
    <mergeCell ref="K62:L62"/>
    <mergeCell ref="M62:N62"/>
    <mergeCell ref="O62:P62"/>
    <mergeCell ref="A63:C63"/>
    <mergeCell ref="D63:E63"/>
    <mergeCell ref="G63:H63"/>
    <mergeCell ref="I63:J63"/>
    <mergeCell ref="K63:L63"/>
    <mergeCell ref="M63:N63"/>
    <mergeCell ref="O63:P63"/>
    <mergeCell ref="A64:C64"/>
    <mergeCell ref="D64:E64"/>
    <mergeCell ref="G64:H64"/>
    <mergeCell ref="I64:J64"/>
    <mergeCell ref="K64:L64"/>
    <mergeCell ref="M64:N64"/>
    <mergeCell ref="O64:P64"/>
    <mergeCell ref="A65:C65"/>
    <mergeCell ref="D65:E65"/>
    <mergeCell ref="G65:H65"/>
    <mergeCell ref="I65:J65"/>
    <mergeCell ref="K65:L65"/>
    <mergeCell ref="M65:N65"/>
    <mergeCell ref="O65:P65"/>
    <mergeCell ref="A66:L66"/>
    <mergeCell ref="M66:N66"/>
    <mergeCell ref="O66:P66"/>
    <mergeCell ref="B67:D67"/>
    <mergeCell ref="E67:F67"/>
    <mergeCell ref="G67:H67"/>
    <mergeCell ref="I67:J67"/>
    <mergeCell ref="K67:L67"/>
    <mergeCell ref="M67:N67"/>
    <mergeCell ref="O67:P67"/>
    <mergeCell ref="B68:D68"/>
    <mergeCell ref="E68:F68"/>
    <mergeCell ref="G68:H68"/>
    <mergeCell ref="I68:J68"/>
    <mergeCell ref="K68:L68"/>
    <mergeCell ref="M68:N68"/>
    <mergeCell ref="O68:P68"/>
    <mergeCell ref="B69:D69"/>
    <mergeCell ref="E69:F69"/>
    <mergeCell ref="G69:H69"/>
    <mergeCell ref="I69:J69"/>
    <mergeCell ref="K69:L69"/>
    <mergeCell ref="M69:N69"/>
    <mergeCell ref="O69:P69"/>
    <mergeCell ref="B70:D70"/>
    <mergeCell ref="E70:F70"/>
    <mergeCell ref="G70:H70"/>
    <mergeCell ref="I70:J70"/>
    <mergeCell ref="K70:L70"/>
    <mergeCell ref="M70:N70"/>
    <mergeCell ref="O70:P70"/>
    <mergeCell ref="B71:D71"/>
    <mergeCell ref="E71:F71"/>
    <mergeCell ref="G71:H71"/>
    <mergeCell ref="I71:J71"/>
    <mergeCell ref="K71:L71"/>
    <mergeCell ref="M71:N71"/>
    <mergeCell ref="O71:P71"/>
    <mergeCell ref="B72:D72"/>
    <mergeCell ref="E72:F72"/>
    <mergeCell ref="G72:H72"/>
    <mergeCell ref="I72:J72"/>
    <mergeCell ref="K72:L72"/>
    <mergeCell ref="M72:N72"/>
    <mergeCell ref="O72:P72"/>
    <mergeCell ref="B73:D73"/>
    <mergeCell ref="E73:F73"/>
    <mergeCell ref="G73:H73"/>
    <mergeCell ref="I73:J73"/>
    <mergeCell ref="K73:L73"/>
    <mergeCell ref="M73:N73"/>
    <mergeCell ref="O73:P73"/>
    <mergeCell ref="B74:D74"/>
    <mergeCell ref="E74:F74"/>
    <mergeCell ref="G74:H74"/>
    <mergeCell ref="I74:J74"/>
    <mergeCell ref="K74:L74"/>
    <mergeCell ref="M74:N74"/>
    <mergeCell ref="O74:P74"/>
    <mergeCell ref="B75:D75"/>
    <mergeCell ref="E75:F75"/>
    <mergeCell ref="G75:H75"/>
    <mergeCell ref="I75:J75"/>
    <mergeCell ref="K75:L75"/>
    <mergeCell ref="M75:N75"/>
    <mergeCell ref="O75:P75"/>
    <mergeCell ref="B76:D76"/>
    <mergeCell ref="E76:F76"/>
    <mergeCell ref="G76:H76"/>
    <mergeCell ref="I76:J76"/>
    <mergeCell ref="K76:L76"/>
    <mergeCell ref="M76:N76"/>
    <mergeCell ref="O76:P76"/>
    <mergeCell ref="B77:D77"/>
    <mergeCell ref="E77:F77"/>
    <mergeCell ref="G77:H77"/>
    <mergeCell ref="I77:J77"/>
    <mergeCell ref="K77:L77"/>
    <mergeCell ref="M77:N77"/>
    <mergeCell ref="O77:P77"/>
    <mergeCell ref="B78:D78"/>
    <mergeCell ref="E78:F78"/>
    <mergeCell ref="G78:H78"/>
    <mergeCell ref="I78:J78"/>
    <mergeCell ref="K78:L78"/>
    <mergeCell ref="M78:N78"/>
    <mergeCell ref="O78:P78"/>
    <mergeCell ref="B79:D79"/>
    <mergeCell ref="E79:F79"/>
    <mergeCell ref="G79:H79"/>
    <mergeCell ref="I79:J79"/>
    <mergeCell ref="K79:L79"/>
    <mergeCell ref="M79:N79"/>
    <mergeCell ref="O79:P79"/>
    <mergeCell ref="B80:D80"/>
    <mergeCell ref="E80:F80"/>
    <mergeCell ref="G80:H80"/>
    <mergeCell ref="I80:J80"/>
    <mergeCell ref="K80:L80"/>
    <mergeCell ref="M80:N80"/>
    <mergeCell ref="O80:P80"/>
    <mergeCell ref="A83:L83"/>
    <mergeCell ref="M83:N83"/>
    <mergeCell ref="O83:P83"/>
    <mergeCell ref="A84:P84"/>
    <mergeCell ref="B81:D81"/>
    <mergeCell ref="E81:F81"/>
    <mergeCell ref="G81:H81"/>
    <mergeCell ref="I81:J81"/>
    <mergeCell ref="K81:L81"/>
    <mergeCell ref="M81:N81"/>
    <mergeCell ref="O81:P81"/>
    <mergeCell ref="B82:D82"/>
    <mergeCell ref="E82:F82"/>
    <mergeCell ref="G82:H82"/>
    <mergeCell ref="I82:J82"/>
    <mergeCell ref="K82:L82"/>
    <mergeCell ref="M82:N82"/>
    <mergeCell ref="O82:P82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H29"/>
  <sheetViews>
    <sheetView topLeftCell="A5" workbookViewId="0">
      <selection activeCell="F27" sqref="F27"/>
    </sheetView>
  </sheetViews>
  <sheetFormatPr defaultRowHeight="12.75" x14ac:dyDescent="0.2"/>
  <cols>
    <col min="1" max="1" width="46.1640625" customWidth="1"/>
    <col min="2" max="2" width="19.5" customWidth="1"/>
    <col min="3" max="3" width="18" customWidth="1"/>
    <col min="4" max="4" width="18.83203125" customWidth="1"/>
    <col min="5" max="5" width="11.83203125" customWidth="1"/>
    <col min="6" max="6" width="10.83203125" customWidth="1"/>
    <col min="7" max="7" width="25.33203125" customWidth="1"/>
    <col min="8" max="8" width="10.83203125" customWidth="1"/>
  </cols>
  <sheetData>
    <row r="1" spans="1:8" ht="26.85" customHeight="1" x14ac:dyDescent="0.2">
      <c r="A1" s="1"/>
      <c r="B1" s="166" t="s">
        <v>0</v>
      </c>
      <c r="C1" s="167"/>
      <c r="D1" s="167"/>
      <c r="E1" s="168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239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240</v>
      </c>
      <c r="B10" s="7" t="s">
        <v>48</v>
      </c>
      <c r="C10" s="7" t="s">
        <v>68</v>
      </c>
      <c r="D10" s="23">
        <v>1</v>
      </c>
      <c r="E10" s="24">
        <v>1.2</v>
      </c>
      <c r="F10" s="24">
        <v>2.2000000000000002</v>
      </c>
      <c r="G10" s="7" t="s">
        <v>14</v>
      </c>
      <c r="H10" s="24">
        <v>2.64</v>
      </c>
    </row>
    <row r="11" spans="1:8" ht="15" customHeight="1" x14ac:dyDescent="0.2">
      <c r="A11" s="7" t="s">
        <v>240</v>
      </c>
      <c r="B11" s="7" t="s">
        <v>48</v>
      </c>
      <c r="C11" s="7" t="s">
        <v>68</v>
      </c>
      <c r="D11" s="23">
        <v>2</v>
      </c>
      <c r="E11" s="24">
        <v>1.1000000000000001</v>
      </c>
      <c r="F11" s="24">
        <v>5.2</v>
      </c>
      <c r="G11" s="7" t="s">
        <v>14</v>
      </c>
      <c r="H11" s="24">
        <v>5.72</v>
      </c>
    </row>
    <row r="12" spans="1:8" ht="15" customHeight="1" x14ac:dyDescent="0.2">
      <c r="A12" s="7" t="s">
        <v>240</v>
      </c>
      <c r="B12" s="7" t="s">
        <v>48</v>
      </c>
      <c r="C12" s="7" t="s">
        <v>68</v>
      </c>
      <c r="D12" s="23">
        <v>3</v>
      </c>
      <c r="E12" s="24">
        <v>3</v>
      </c>
      <c r="F12" s="24">
        <v>2</v>
      </c>
      <c r="G12" s="7" t="s">
        <v>14</v>
      </c>
      <c r="H12" s="24">
        <v>6</v>
      </c>
    </row>
    <row r="13" spans="1:8" ht="15" customHeight="1" x14ac:dyDescent="0.2">
      <c r="A13" s="7" t="s">
        <v>240</v>
      </c>
      <c r="B13" s="7" t="s">
        <v>48</v>
      </c>
      <c r="C13" s="7" t="s">
        <v>68</v>
      </c>
      <c r="D13" s="23">
        <v>3</v>
      </c>
      <c r="E13" s="24">
        <v>2.5</v>
      </c>
      <c r="F13" s="24">
        <v>3.2</v>
      </c>
      <c r="G13" s="7" t="s">
        <v>14</v>
      </c>
      <c r="H13" s="24">
        <v>8</v>
      </c>
    </row>
    <row r="14" spans="1:8" ht="15" customHeight="1" x14ac:dyDescent="0.2">
      <c r="A14" s="7" t="s">
        <v>240</v>
      </c>
      <c r="B14" s="7" t="s">
        <v>48</v>
      </c>
      <c r="C14" s="7" t="s">
        <v>68</v>
      </c>
      <c r="D14" s="23">
        <v>3</v>
      </c>
      <c r="E14" s="24">
        <v>1.8</v>
      </c>
      <c r="F14" s="24">
        <v>2.1</v>
      </c>
      <c r="G14" s="7" t="s">
        <v>14</v>
      </c>
      <c r="H14" s="24">
        <v>3.78</v>
      </c>
    </row>
    <row r="15" spans="1:8" ht="15" customHeight="1" x14ac:dyDescent="0.2">
      <c r="A15" s="7" t="s">
        <v>240</v>
      </c>
      <c r="B15" s="7" t="s">
        <v>48</v>
      </c>
      <c r="C15" s="7" t="s">
        <v>68</v>
      </c>
      <c r="D15" s="23">
        <v>3</v>
      </c>
      <c r="E15" s="24">
        <v>1.8</v>
      </c>
      <c r="F15" s="24">
        <v>5.4</v>
      </c>
      <c r="G15" s="7" t="s">
        <v>14</v>
      </c>
      <c r="H15" s="24">
        <v>9.7200000000000006</v>
      </c>
    </row>
    <row r="16" spans="1:8" ht="15" customHeight="1" x14ac:dyDescent="0.2">
      <c r="A16" s="7" t="s">
        <v>240</v>
      </c>
      <c r="B16" s="7" t="s">
        <v>48</v>
      </c>
      <c r="C16" s="7" t="s">
        <v>68</v>
      </c>
      <c r="D16" s="23">
        <v>3</v>
      </c>
      <c r="E16" s="24">
        <v>1.65</v>
      </c>
      <c r="F16" s="24">
        <v>1.1000000000000001</v>
      </c>
      <c r="G16" s="7" t="s">
        <v>14</v>
      </c>
      <c r="H16" s="24">
        <v>1.82</v>
      </c>
    </row>
    <row r="17" spans="1:8" ht="15" customHeight="1" x14ac:dyDescent="0.2">
      <c r="A17" s="7" t="s">
        <v>240</v>
      </c>
      <c r="B17" s="7" t="s">
        <v>48</v>
      </c>
      <c r="C17" s="7" t="s">
        <v>68</v>
      </c>
      <c r="D17" s="23">
        <v>3</v>
      </c>
      <c r="E17" s="24">
        <v>1.2</v>
      </c>
      <c r="F17" s="24">
        <v>9.8000000000000007</v>
      </c>
      <c r="G17" s="7" t="s">
        <v>14</v>
      </c>
      <c r="H17" s="24">
        <v>11.76</v>
      </c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8">
        <f>SUM(F10:F17)</f>
        <v>31.000000000000004</v>
      </c>
      <c r="G27" s="48" t="s">
        <v>11</v>
      </c>
      <c r="H27" s="8"/>
    </row>
    <row r="28" spans="1:8" ht="15" customHeight="1" x14ac:dyDescent="0.2">
      <c r="A28" s="126"/>
      <c r="B28" s="127"/>
      <c r="C28" s="127"/>
      <c r="D28" s="127"/>
      <c r="E28" s="127"/>
      <c r="F28" s="128"/>
      <c r="G28" s="48" t="s">
        <v>10</v>
      </c>
      <c r="H28" s="24">
        <v>49.44</v>
      </c>
    </row>
    <row r="29" spans="1:8" ht="53.45" customHeight="1" x14ac:dyDescent="0.2">
      <c r="A29" s="160" t="s">
        <v>59</v>
      </c>
      <c r="B29" s="161"/>
      <c r="C29" s="161"/>
      <c r="D29" s="161"/>
      <c r="E29" s="161"/>
      <c r="F29" s="161"/>
      <c r="G29" s="161"/>
      <c r="H29" s="162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H29"/>
  <sheetViews>
    <sheetView topLeftCell="A14" workbookViewId="0">
      <selection activeCell="F27" sqref="F27"/>
    </sheetView>
  </sheetViews>
  <sheetFormatPr defaultRowHeight="12.75" x14ac:dyDescent="0.2"/>
  <cols>
    <col min="1" max="1" width="43.33203125" customWidth="1"/>
    <col min="2" max="2" width="24.5" customWidth="1"/>
    <col min="3" max="3" width="21.1640625" customWidth="1"/>
    <col min="4" max="4" width="18" customWidth="1"/>
    <col min="5" max="5" width="12.83203125" customWidth="1"/>
    <col min="6" max="6" width="11.1640625" customWidth="1"/>
    <col min="7" max="7" width="20.6640625" customWidth="1"/>
    <col min="8" max="8" width="11.1640625" customWidth="1"/>
  </cols>
  <sheetData>
    <row r="1" spans="1:8" ht="26.85" customHeight="1" x14ac:dyDescent="0.2">
      <c r="A1" s="1"/>
      <c r="B1" s="172" t="s">
        <v>0</v>
      </c>
      <c r="C1" s="173"/>
      <c r="D1" s="173"/>
      <c r="E1" s="174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228" t="s">
        <v>1</v>
      </c>
      <c r="F2" s="229"/>
      <c r="G2" s="230"/>
      <c r="H2" s="134"/>
    </row>
    <row r="3" spans="1:8" ht="15" customHeight="1" x14ac:dyDescent="0.2">
      <c r="A3" s="142"/>
      <c r="B3" s="103"/>
      <c r="C3" s="103"/>
      <c r="D3" s="104"/>
      <c r="E3" s="145" t="s">
        <v>241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9" t="s">
        <v>9</v>
      </c>
      <c r="H9" s="52" t="s">
        <v>12</v>
      </c>
    </row>
    <row r="10" spans="1:8" ht="15" customHeight="1" x14ac:dyDescent="0.2">
      <c r="A10" s="7" t="s">
        <v>242</v>
      </c>
      <c r="B10" s="7" t="s">
        <v>53</v>
      </c>
      <c r="C10" s="7" t="s">
        <v>68</v>
      </c>
      <c r="D10" s="23">
        <v>1</v>
      </c>
      <c r="E10" s="24">
        <v>2.5</v>
      </c>
      <c r="F10" s="24">
        <v>5.8</v>
      </c>
      <c r="G10" s="53" t="s">
        <v>14</v>
      </c>
      <c r="H10" s="54">
        <v>14.5</v>
      </c>
    </row>
    <row r="11" spans="1:8" ht="15" customHeight="1" x14ac:dyDescent="0.2">
      <c r="A11" s="7" t="s">
        <v>243</v>
      </c>
      <c r="B11" s="7" t="s">
        <v>53</v>
      </c>
      <c r="C11" s="7" t="s">
        <v>68</v>
      </c>
      <c r="D11" s="23">
        <v>2</v>
      </c>
      <c r="E11" s="24">
        <v>3.1</v>
      </c>
      <c r="F11" s="24">
        <v>6.2</v>
      </c>
      <c r="G11" s="53" t="s">
        <v>14</v>
      </c>
      <c r="H11" s="54">
        <v>19.22</v>
      </c>
    </row>
    <row r="12" spans="1:8" ht="15" customHeight="1" x14ac:dyDescent="0.2">
      <c r="A12" s="7" t="s">
        <v>244</v>
      </c>
      <c r="B12" s="7" t="s">
        <v>53</v>
      </c>
      <c r="C12" s="7" t="s">
        <v>68</v>
      </c>
      <c r="D12" s="23">
        <v>3</v>
      </c>
      <c r="E12" s="24">
        <v>3.4</v>
      </c>
      <c r="F12" s="24">
        <v>4.8</v>
      </c>
      <c r="G12" s="53" t="s">
        <v>14</v>
      </c>
      <c r="H12" s="54">
        <v>16.32</v>
      </c>
    </row>
    <row r="13" spans="1:8" ht="15" customHeight="1" x14ac:dyDescent="0.2">
      <c r="A13" s="7" t="s">
        <v>245</v>
      </c>
      <c r="B13" s="7" t="s">
        <v>53</v>
      </c>
      <c r="C13" s="7" t="s">
        <v>68</v>
      </c>
      <c r="D13" s="23">
        <v>4</v>
      </c>
      <c r="E13" s="24">
        <v>3.4</v>
      </c>
      <c r="F13" s="24">
        <v>16.399999999999999</v>
      </c>
      <c r="G13" s="53" t="s">
        <v>14</v>
      </c>
      <c r="H13" s="54">
        <v>55.76</v>
      </c>
    </row>
    <row r="14" spans="1:8" ht="15" customHeight="1" x14ac:dyDescent="0.2">
      <c r="A14" s="7" t="s">
        <v>245</v>
      </c>
      <c r="B14" s="7" t="s">
        <v>53</v>
      </c>
      <c r="C14" s="7" t="s">
        <v>68</v>
      </c>
      <c r="D14" s="23">
        <v>4</v>
      </c>
      <c r="E14" s="24">
        <v>2</v>
      </c>
      <c r="F14" s="24">
        <v>2.5</v>
      </c>
      <c r="G14" s="53" t="s">
        <v>14</v>
      </c>
      <c r="H14" s="55">
        <v>5</v>
      </c>
    </row>
    <row r="15" spans="1:8" ht="15" customHeight="1" x14ac:dyDescent="0.2">
      <c r="A15" s="7" t="s">
        <v>245</v>
      </c>
      <c r="B15" s="7" t="s">
        <v>53</v>
      </c>
      <c r="C15" s="7" t="s">
        <v>68</v>
      </c>
      <c r="D15" s="23">
        <v>4</v>
      </c>
      <c r="E15" s="24">
        <v>6.2</v>
      </c>
      <c r="F15" s="24">
        <v>2.8</v>
      </c>
      <c r="G15" s="53" t="s">
        <v>14</v>
      </c>
      <c r="H15" s="54">
        <v>17.36</v>
      </c>
    </row>
    <row r="16" spans="1:8" ht="15" customHeight="1" x14ac:dyDescent="0.2">
      <c r="A16" s="7" t="s">
        <v>245</v>
      </c>
      <c r="B16" s="7" t="s">
        <v>53</v>
      </c>
      <c r="C16" s="7" t="s">
        <v>68</v>
      </c>
      <c r="D16" s="23">
        <v>4</v>
      </c>
      <c r="E16" s="24">
        <v>1.5</v>
      </c>
      <c r="F16" s="24">
        <v>5.4</v>
      </c>
      <c r="G16" s="53" t="s">
        <v>14</v>
      </c>
      <c r="H16" s="55">
        <v>8.1</v>
      </c>
    </row>
    <row r="17" spans="1:8" ht="15" customHeight="1" x14ac:dyDescent="0.2">
      <c r="A17" s="7" t="s">
        <v>245</v>
      </c>
      <c r="B17" s="7" t="s">
        <v>53</v>
      </c>
      <c r="C17" s="7" t="s">
        <v>68</v>
      </c>
      <c r="D17" s="23">
        <v>4</v>
      </c>
      <c r="E17" s="24">
        <v>2.2999999999999998</v>
      </c>
      <c r="F17" s="24">
        <v>11.5</v>
      </c>
      <c r="G17" s="53" t="s">
        <v>14</v>
      </c>
      <c r="H17" s="54">
        <v>26.45</v>
      </c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9">
        <f>SUM(F10:F17)</f>
        <v>55.4</v>
      </c>
      <c r="G27" s="56" t="s">
        <v>246</v>
      </c>
      <c r="H27" s="3" t="s">
        <v>247</v>
      </c>
    </row>
    <row r="28" spans="1:8" ht="15" customHeight="1" x14ac:dyDescent="0.2">
      <c r="A28" s="126"/>
      <c r="B28" s="127"/>
      <c r="C28" s="127"/>
      <c r="D28" s="127"/>
      <c r="E28" s="127"/>
      <c r="F28" s="128"/>
      <c r="G28" s="57" t="s">
        <v>10</v>
      </c>
      <c r="H28" s="54">
        <v>162.71</v>
      </c>
    </row>
    <row r="29" spans="1:8" ht="53.45" customHeight="1" x14ac:dyDescent="0.2">
      <c r="A29" s="160" t="s">
        <v>59</v>
      </c>
      <c r="B29" s="161"/>
      <c r="C29" s="161"/>
      <c r="D29" s="161"/>
      <c r="E29" s="161"/>
      <c r="F29" s="161"/>
      <c r="G29" s="161"/>
      <c r="H29" s="162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H29"/>
  <sheetViews>
    <sheetView topLeftCell="A16" workbookViewId="0">
      <selection activeCell="F27" sqref="F27"/>
    </sheetView>
  </sheetViews>
  <sheetFormatPr defaultRowHeight="12.75" x14ac:dyDescent="0.2"/>
  <cols>
    <col min="1" max="1" width="39.5" customWidth="1"/>
    <col min="2" max="2" width="20.83203125" customWidth="1"/>
    <col min="3" max="3" width="23.33203125" customWidth="1"/>
    <col min="4" max="4" width="22" customWidth="1"/>
    <col min="5" max="5" width="11.1640625" customWidth="1"/>
    <col min="6" max="6" width="10.83203125" customWidth="1"/>
    <col min="7" max="7" width="25.33203125" customWidth="1"/>
    <col min="8" max="8" width="11.1640625" customWidth="1"/>
  </cols>
  <sheetData>
    <row r="1" spans="1:8" ht="26.85" customHeight="1" x14ac:dyDescent="0.2">
      <c r="A1" s="1"/>
      <c r="B1" s="172" t="s">
        <v>0</v>
      </c>
      <c r="C1" s="173"/>
      <c r="D1" s="173"/>
      <c r="E1" s="174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229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248</v>
      </c>
      <c r="B10" s="7" t="s">
        <v>47</v>
      </c>
      <c r="C10" s="7" t="s">
        <v>68</v>
      </c>
      <c r="D10" s="23">
        <v>1</v>
      </c>
      <c r="E10" s="24">
        <v>3</v>
      </c>
      <c r="F10" s="24">
        <v>5.8</v>
      </c>
      <c r="G10" s="7" t="s">
        <v>14</v>
      </c>
      <c r="H10" s="24">
        <v>17.399999999999999</v>
      </c>
    </row>
    <row r="11" spans="1:8" ht="15" customHeight="1" x14ac:dyDescent="0.2">
      <c r="A11" s="7" t="s">
        <v>248</v>
      </c>
      <c r="B11" s="7" t="s">
        <v>47</v>
      </c>
      <c r="C11" s="7" t="s">
        <v>68</v>
      </c>
      <c r="D11" s="23">
        <v>2</v>
      </c>
      <c r="E11" s="24">
        <v>2.8</v>
      </c>
      <c r="F11" s="24">
        <v>7.1</v>
      </c>
      <c r="G11" s="7" t="s">
        <v>15</v>
      </c>
      <c r="H11" s="24">
        <v>19.88</v>
      </c>
    </row>
    <row r="12" spans="1:8" ht="15" customHeight="1" x14ac:dyDescent="0.2">
      <c r="A12" s="7" t="s">
        <v>248</v>
      </c>
      <c r="B12" s="7" t="s">
        <v>47</v>
      </c>
      <c r="C12" s="7" t="s">
        <v>68</v>
      </c>
      <c r="D12" s="23">
        <v>3</v>
      </c>
      <c r="E12" s="24">
        <v>3</v>
      </c>
      <c r="F12" s="24">
        <v>5.8</v>
      </c>
      <c r="G12" s="7" t="s">
        <v>14</v>
      </c>
      <c r="H12" s="24">
        <v>17.399999999999999</v>
      </c>
    </row>
    <row r="13" spans="1:8" ht="15" customHeight="1" x14ac:dyDescent="0.2">
      <c r="A13" s="7" t="s">
        <v>248</v>
      </c>
      <c r="B13" s="7" t="s">
        <v>47</v>
      </c>
      <c r="C13" s="7" t="s">
        <v>68</v>
      </c>
      <c r="D13" s="23">
        <v>4</v>
      </c>
      <c r="E13" s="24">
        <v>4.2</v>
      </c>
      <c r="F13" s="24">
        <v>7.4</v>
      </c>
      <c r="G13" s="7" t="s">
        <v>15</v>
      </c>
      <c r="H13" s="24">
        <v>31.08</v>
      </c>
    </row>
    <row r="14" spans="1:8" ht="15" customHeight="1" x14ac:dyDescent="0.2">
      <c r="A14" s="7" t="s">
        <v>248</v>
      </c>
      <c r="B14" s="7" t="s">
        <v>47</v>
      </c>
      <c r="C14" s="7" t="s">
        <v>68</v>
      </c>
      <c r="D14" s="23">
        <v>5</v>
      </c>
      <c r="E14" s="24">
        <v>3.2</v>
      </c>
      <c r="F14" s="24">
        <v>5.8</v>
      </c>
      <c r="G14" s="7" t="s">
        <v>14</v>
      </c>
      <c r="H14" s="24">
        <v>18.559999999999999</v>
      </c>
    </row>
    <row r="15" spans="1:8" ht="15" customHeight="1" x14ac:dyDescent="0.2">
      <c r="A15" s="7" t="s">
        <v>248</v>
      </c>
      <c r="B15" s="7" t="s">
        <v>47</v>
      </c>
      <c r="C15" s="7" t="s">
        <v>68</v>
      </c>
      <c r="D15" s="23">
        <v>6</v>
      </c>
      <c r="E15" s="24">
        <v>3</v>
      </c>
      <c r="F15" s="24">
        <v>6.2</v>
      </c>
      <c r="G15" s="7" t="s">
        <v>14</v>
      </c>
      <c r="H15" s="24">
        <v>18.600000000000001</v>
      </c>
    </row>
    <row r="16" spans="1:8" ht="15" customHeight="1" x14ac:dyDescent="0.2">
      <c r="A16" s="7" t="s">
        <v>248</v>
      </c>
      <c r="B16" s="7" t="s">
        <v>47</v>
      </c>
      <c r="C16" s="7" t="s">
        <v>68</v>
      </c>
      <c r="D16" s="23">
        <v>7</v>
      </c>
      <c r="E16" s="24">
        <v>2.8</v>
      </c>
      <c r="F16" s="24">
        <v>6.1</v>
      </c>
      <c r="G16" s="7" t="s">
        <v>14</v>
      </c>
      <c r="H16" s="24">
        <v>17.079999999999998</v>
      </c>
    </row>
    <row r="17" spans="1:8" ht="15" customHeight="1" x14ac:dyDescent="0.2">
      <c r="A17" s="7" t="s">
        <v>248</v>
      </c>
      <c r="B17" s="7" t="s">
        <v>47</v>
      </c>
      <c r="C17" s="7" t="s">
        <v>68</v>
      </c>
      <c r="D17" s="23">
        <v>7</v>
      </c>
      <c r="E17" s="24">
        <v>2</v>
      </c>
      <c r="F17" s="24">
        <v>2.5</v>
      </c>
      <c r="G17" s="7" t="s">
        <v>14</v>
      </c>
      <c r="H17" s="24">
        <v>5</v>
      </c>
    </row>
    <row r="18" spans="1:8" ht="15" customHeight="1" x14ac:dyDescent="0.2">
      <c r="A18" s="7" t="s">
        <v>248</v>
      </c>
      <c r="B18" s="7" t="s">
        <v>47</v>
      </c>
      <c r="C18" s="7" t="s">
        <v>68</v>
      </c>
      <c r="D18" s="23">
        <v>7</v>
      </c>
      <c r="E18" s="24">
        <v>1.2</v>
      </c>
      <c r="F18" s="24">
        <v>3.4</v>
      </c>
      <c r="G18" s="7" t="s">
        <v>14</v>
      </c>
      <c r="H18" s="24">
        <v>4.08</v>
      </c>
    </row>
    <row r="19" spans="1:8" ht="15" customHeight="1" x14ac:dyDescent="0.2">
      <c r="A19" s="7" t="s">
        <v>248</v>
      </c>
      <c r="B19" s="7" t="s">
        <v>47</v>
      </c>
      <c r="C19" s="7" t="s">
        <v>68</v>
      </c>
      <c r="D19" s="23">
        <v>7</v>
      </c>
      <c r="E19" s="24">
        <v>5.0999999999999996</v>
      </c>
      <c r="F19" s="24">
        <v>3.8</v>
      </c>
      <c r="G19" s="7" t="s">
        <v>14</v>
      </c>
      <c r="H19" s="24">
        <v>19.38</v>
      </c>
    </row>
    <row r="20" spans="1:8" ht="15" customHeight="1" x14ac:dyDescent="0.2">
      <c r="A20" s="7" t="s">
        <v>248</v>
      </c>
      <c r="B20" s="7" t="s">
        <v>47</v>
      </c>
      <c r="C20" s="7" t="s">
        <v>68</v>
      </c>
      <c r="D20" s="23">
        <v>7</v>
      </c>
      <c r="E20" s="24">
        <v>4</v>
      </c>
      <c r="F20" s="24">
        <v>3.5</v>
      </c>
      <c r="G20" s="7" t="s">
        <v>14</v>
      </c>
      <c r="H20" s="24">
        <v>14</v>
      </c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9">
        <f>SUM(F10:F20)</f>
        <v>57.4</v>
      </c>
      <c r="G27" s="48" t="s">
        <v>11</v>
      </c>
      <c r="H27" s="24">
        <v>50.96</v>
      </c>
    </row>
    <row r="28" spans="1:8" ht="15" customHeight="1" x14ac:dyDescent="0.2">
      <c r="A28" s="126"/>
      <c r="B28" s="127"/>
      <c r="C28" s="127"/>
      <c r="D28" s="127"/>
      <c r="E28" s="127"/>
      <c r="F28" s="128"/>
      <c r="G28" s="48" t="s">
        <v>10</v>
      </c>
      <c r="H28" s="24">
        <v>131.5</v>
      </c>
    </row>
    <row r="29" spans="1:8" ht="53.45" customHeight="1" x14ac:dyDescent="0.2">
      <c r="A29" s="160" t="s">
        <v>59</v>
      </c>
      <c r="B29" s="161"/>
      <c r="C29" s="161"/>
      <c r="D29" s="161"/>
      <c r="E29" s="161"/>
      <c r="F29" s="161"/>
      <c r="G29" s="161"/>
      <c r="H29" s="162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H30"/>
  <sheetViews>
    <sheetView topLeftCell="A22" workbookViewId="0">
      <selection activeCell="F29" sqref="F29"/>
    </sheetView>
  </sheetViews>
  <sheetFormatPr defaultRowHeight="12.75" x14ac:dyDescent="0.2"/>
  <cols>
    <col min="1" max="1" width="38.5" customWidth="1"/>
    <col min="2" max="2" width="24.83203125" customWidth="1"/>
    <col min="3" max="3" width="20.6640625" customWidth="1"/>
    <col min="4" max="4" width="21.5" customWidth="1"/>
    <col min="5" max="5" width="10.83203125" customWidth="1"/>
    <col min="6" max="6" width="11.1640625" customWidth="1"/>
    <col min="7" max="7" width="24.83203125" customWidth="1"/>
    <col min="8" max="8" width="10.83203125" customWidth="1"/>
  </cols>
  <sheetData>
    <row r="1" spans="1:8" ht="26.85" customHeight="1" x14ac:dyDescent="0.2">
      <c r="A1" s="1"/>
      <c r="B1" s="234" t="s">
        <v>0</v>
      </c>
      <c r="C1" s="235"/>
      <c r="D1" s="235"/>
      <c r="E1" s="236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246"/>
    </row>
    <row r="3" spans="1:8" ht="15" customHeight="1" x14ac:dyDescent="0.2">
      <c r="A3" s="142"/>
      <c r="B3" s="103"/>
      <c r="C3" s="103"/>
      <c r="D3" s="104"/>
      <c r="E3" s="145" t="s">
        <v>109</v>
      </c>
      <c r="F3" s="159"/>
      <c r="G3" s="146"/>
      <c r="H3" s="246"/>
    </row>
    <row r="4" spans="1:8" ht="15" customHeight="1" x14ac:dyDescent="0.2">
      <c r="A4" s="4" t="s">
        <v>61</v>
      </c>
      <c r="B4" s="134"/>
      <c r="C4" s="4" t="s">
        <v>4</v>
      </c>
      <c r="D4" s="4" t="s">
        <v>5</v>
      </c>
      <c r="E4" s="249"/>
      <c r="F4" s="150"/>
      <c r="G4" s="151"/>
      <c r="H4" s="246"/>
    </row>
    <row r="5" spans="1:8" ht="15" customHeight="1" x14ac:dyDescent="0.2">
      <c r="A5" s="7" t="s">
        <v>6</v>
      </c>
      <c r="B5" s="248"/>
      <c r="C5" s="8"/>
      <c r="D5" s="8"/>
      <c r="E5" s="248"/>
      <c r="F5" s="126"/>
      <c r="G5" s="128"/>
      <c r="H5" s="247"/>
    </row>
    <row r="6" spans="1:8" ht="16.5" customHeight="1" x14ac:dyDescent="0.2">
      <c r="A6" s="124" t="s">
        <v>7</v>
      </c>
      <c r="B6" s="121"/>
      <c r="C6" s="121"/>
      <c r="D6" s="121"/>
      <c r="E6" s="121"/>
      <c r="F6" s="121"/>
      <c r="G6" s="121"/>
      <c r="H6" s="125"/>
    </row>
    <row r="7" spans="1:8" ht="15" customHeight="1" x14ac:dyDescent="0.2">
      <c r="A7" s="4" t="s">
        <v>8</v>
      </c>
      <c r="B7" s="4" t="s">
        <v>62</v>
      </c>
      <c r="C7" s="4" t="s">
        <v>63</v>
      </c>
      <c r="D7" s="4" t="s">
        <v>69</v>
      </c>
      <c r="E7" s="4" t="s">
        <v>65</v>
      </c>
      <c r="F7" s="4" t="s">
        <v>66</v>
      </c>
      <c r="G7" s="4" t="s">
        <v>9</v>
      </c>
      <c r="H7" s="4" t="s">
        <v>12</v>
      </c>
    </row>
    <row r="8" spans="1:8" ht="15" customHeight="1" x14ac:dyDescent="0.2">
      <c r="A8" s="7" t="s">
        <v>249</v>
      </c>
      <c r="B8" s="7" t="s">
        <v>250</v>
      </c>
      <c r="C8" s="7" t="s">
        <v>68</v>
      </c>
      <c r="D8" s="23">
        <v>1</v>
      </c>
      <c r="E8" s="24">
        <v>4.2</v>
      </c>
      <c r="F8" s="24">
        <v>7.8</v>
      </c>
      <c r="G8" s="7" t="s">
        <v>14</v>
      </c>
      <c r="H8" s="24">
        <v>32.76</v>
      </c>
    </row>
    <row r="9" spans="1:8" ht="15" customHeight="1" x14ac:dyDescent="0.2">
      <c r="A9" s="7" t="s">
        <v>251</v>
      </c>
      <c r="B9" s="7" t="s">
        <v>250</v>
      </c>
      <c r="C9" s="7" t="s">
        <v>68</v>
      </c>
      <c r="D9" s="23">
        <v>2</v>
      </c>
      <c r="E9" s="24">
        <v>2.2999999999999998</v>
      </c>
      <c r="F9" s="24">
        <v>11.5</v>
      </c>
      <c r="G9" s="7" t="s">
        <v>14</v>
      </c>
      <c r="H9" s="24">
        <v>26.45</v>
      </c>
    </row>
    <row r="10" spans="1:8" ht="15" customHeight="1" x14ac:dyDescent="0.2">
      <c r="A10" s="7" t="s">
        <v>251</v>
      </c>
      <c r="B10" s="7" t="s">
        <v>250</v>
      </c>
      <c r="C10" s="7" t="s">
        <v>68</v>
      </c>
      <c r="D10" s="23">
        <v>3</v>
      </c>
      <c r="E10" s="24">
        <v>5.8</v>
      </c>
      <c r="F10" s="24">
        <v>4.0999999999999996</v>
      </c>
      <c r="G10" s="7" t="s">
        <v>14</v>
      </c>
      <c r="H10" s="24">
        <v>23.78</v>
      </c>
    </row>
    <row r="11" spans="1:8" ht="15" customHeight="1" x14ac:dyDescent="0.2">
      <c r="A11" s="7" t="s">
        <v>252</v>
      </c>
      <c r="B11" s="7" t="s">
        <v>250</v>
      </c>
      <c r="C11" s="7" t="s">
        <v>68</v>
      </c>
      <c r="D11" s="23">
        <v>4</v>
      </c>
      <c r="E11" s="24">
        <v>2</v>
      </c>
      <c r="F11" s="24">
        <v>2</v>
      </c>
      <c r="G11" s="7" t="s">
        <v>15</v>
      </c>
      <c r="H11" s="24">
        <v>4</v>
      </c>
    </row>
    <row r="12" spans="1:8" ht="15" customHeight="1" x14ac:dyDescent="0.2">
      <c r="A12" s="7" t="s">
        <v>252</v>
      </c>
      <c r="B12" s="7" t="s">
        <v>250</v>
      </c>
      <c r="C12" s="7" t="s">
        <v>68</v>
      </c>
      <c r="D12" s="23">
        <v>4</v>
      </c>
      <c r="E12" s="24">
        <v>3</v>
      </c>
      <c r="F12" s="24">
        <v>2</v>
      </c>
      <c r="G12" s="7" t="s">
        <v>15</v>
      </c>
      <c r="H12" s="24">
        <v>6</v>
      </c>
    </row>
    <row r="13" spans="1:8" ht="15" customHeight="1" x14ac:dyDescent="0.2">
      <c r="A13" s="7" t="s">
        <v>252</v>
      </c>
      <c r="B13" s="7" t="s">
        <v>250</v>
      </c>
      <c r="C13" s="7" t="s">
        <v>68</v>
      </c>
      <c r="D13" s="23">
        <v>4</v>
      </c>
      <c r="E13" s="24">
        <v>1.2</v>
      </c>
      <c r="F13" s="24">
        <v>6</v>
      </c>
      <c r="G13" s="7" t="s">
        <v>15</v>
      </c>
      <c r="H13" s="24">
        <v>7.2</v>
      </c>
    </row>
    <row r="14" spans="1:8" ht="15" customHeight="1" x14ac:dyDescent="0.2">
      <c r="A14" s="7" t="s">
        <v>253</v>
      </c>
      <c r="B14" s="7" t="s">
        <v>250</v>
      </c>
      <c r="C14" s="7" t="s">
        <v>68</v>
      </c>
      <c r="D14" s="23">
        <v>5</v>
      </c>
      <c r="E14" s="24">
        <v>3.1</v>
      </c>
      <c r="F14" s="24">
        <v>8.9</v>
      </c>
      <c r="G14" s="7" t="s">
        <v>15</v>
      </c>
      <c r="H14" s="24">
        <v>27.59</v>
      </c>
    </row>
    <row r="15" spans="1:8" ht="15" customHeight="1" x14ac:dyDescent="0.2">
      <c r="A15" s="7" t="s">
        <v>253</v>
      </c>
      <c r="B15" s="7" t="s">
        <v>250</v>
      </c>
      <c r="C15" s="7" t="s">
        <v>68</v>
      </c>
      <c r="D15" s="23">
        <v>6</v>
      </c>
      <c r="E15" s="24">
        <v>4.0999999999999996</v>
      </c>
      <c r="F15" s="24">
        <v>11.8</v>
      </c>
      <c r="G15" s="7" t="s">
        <v>15</v>
      </c>
      <c r="H15" s="24">
        <v>48.38</v>
      </c>
    </row>
    <row r="16" spans="1:8" ht="15" customHeight="1" x14ac:dyDescent="0.2">
      <c r="A16" s="7" t="s">
        <v>253</v>
      </c>
      <c r="B16" s="7" t="s">
        <v>250</v>
      </c>
      <c r="C16" s="7" t="s">
        <v>68</v>
      </c>
      <c r="D16" s="23">
        <v>7</v>
      </c>
      <c r="E16" s="24">
        <v>3</v>
      </c>
      <c r="F16" s="24">
        <v>6.8</v>
      </c>
      <c r="G16" s="7" t="s">
        <v>14</v>
      </c>
      <c r="H16" s="24">
        <v>20.399999999999999</v>
      </c>
    </row>
    <row r="17" spans="1:8" ht="15" customHeight="1" x14ac:dyDescent="0.2">
      <c r="A17" s="7" t="s">
        <v>254</v>
      </c>
      <c r="B17" s="7" t="s">
        <v>250</v>
      </c>
      <c r="C17" s="7" t="s">
        <v>68</v>
      </c>
      <c r="D17" s="23">
        <v>8</v>
      </c>
      <c r="E17" s="24">
        <v>4</v>
      </c>
      <c r="F17" s="24">
        <v>9.8000000000000007</v>
      </c>
      <c r="G17" s="7" t="s">
        <v>14</v>
      </c>
      <c r="H17" s="24">
        <v>39.200000000000003</v>
      </c>
    </row>
    <row r="18" spans="1:8" ht="15" customHeight="1" x14ac:dyDescent="0.2">
      <c r="A18" s="7" t="s">
        <v>254</v>
      </c>
      <c r="B18" s="7" t="s">
        <v>250</v>
      </c>
      <c r="C18" s="7" t="s">
        <v>68</v>
      </c>
      <c r="D18" s="23">
        <v>8</v>
      </c>
      <c r="E18" s="24">
        <v>2.2000000000000002</v>
      </c>
      <c r="F18" s="24">
        <v>12.8</v>
      </c>
      <c r="G18" s="7" t="s">
        <v>14</v>
      </c>
      <c r="H18" s="24">
        <v>28.16</v>
      </c>
    </row>
    <row r="19" spans="1:8" ht="15" customHeight="1" x14ac:dyDescent="0.2">
      <c r="A19" s="7" t="s">
        <v>252</v>
      </c>
      <c r="B19" s="7" t="s">
        <v>250</v>
      </c>
      <c r="C19" s="7" t="s">
        <v>68</v>
      </c>
      <c r="D19" s="23">
        <v>9</v>
      </c>
      <c r="E19" s="24">
        <v>4.0999999999999996</v>
      </c>
      <c r="F19" s="24">
        <v>11.9</v>
      </c>
      <c r="G19" s="7" t="s">
        <v>14</v>
      </c>
      <c r="H19" s="24">
        <v>48.79</v>
      </c>
    </row>
    <row r="20" spans="1:8" ht="15" customHeight="1" x14ac:dyDescent="0.2">
      <c r="A20" s="7" t="s">
        <v>253</v>
      </c>
      <c r="B20" s="7" t="s">
        <v>250</v>
      </c>
      <c r="C20" s="7" t="s">
        <v>68</v>
      </c>
      <c r="D20" s="23">
        <v>10</v>
      </c>
      <c r="E20" s="24">
        <v>4</v>
      </c>
      <c r="F20" s="24">
        <v>10.199999999999999</v>
      </c>
      <c r="G20" s="7" t="s">
        <v>14</v>
      </c>
      <c r="H20" s="24">
        <v>40.799999999999997</v>
      </c>
    </row>
    <row r="21" spans="1:8" ht="15" customHeight="1" x14ac:dyDescent="0.2">
      <c r="A21" s="7" t="s">
        <v>253</v>
      </c>
      <c r="B21" s="7" t="s">
        <v>250</v>
      </c>
      <c r="C21" s="7" t="s">
        <v>68</v>
      </c>
      <c r="D21" s="23">
        <v>11</v>
      </c>
      <c r="E21" s="24">
        <v>3.8</v>
      </c>
      <c r="F21" s="24">
        <v>9.1999999999999993</v>
      </c>
      <c r="G21" s="7" t="s">
        <v>14</v>
      </c>
      <c r="H21" s="24">
        <v>34.96</v>
      </c>
    </row>
    <row r="22" spans="1:8" ht="15" customHeight="1" x14ac:dyDescent="0.2">
      <c r="A22" s="7" t="s">
        <v>253</v>
      </c>
      <c r="B22" s="7" t="s">
        <v>250</v>
      </c>
      <c r="C22" s="7" t="s">
        <v>68</v>
      </c>
      <c r="D22" s="23">
        <v>12</v>
      </c>
      <c r="E22" s="24">
        <v>3.9</v>
      </c>
      <c r="F22" s="24">
        <v>5.2</v>
      </c>
      <c r="G22" s="7" t="s">
        <v>15</v>
      </c>
      <c r="H22" s="24">
        <v>20.28</v>
      </c>
    </row>
    <row r="23" spans="1:8" ht="15" customHeight="1" x14ac:dyDescent="0.2">
      <c r="A23" s="7" t="s">
        <v>253</v>
      </c>
      <c r="B23" s="7" t="s">
        <v>250</v>
      </c>
      <c r="C23" s="7" t="s">
        <v>68</v>
      </c>
      <c r="D23" s="23">
        <v>13</v>
      </c>
      <c r="E23" s="24">
        <v>3.9</v>
      </c>
      <c r="F23" s="24">
        <v>16.2</v>
      </c>
      <c r="G23" s="7" t="s">
        <v>15</v>
      </c>
      <c r="H23" s="24">
        <v>63.18</v>
      </c>
    </row>
    <row r="24" spans="1:8" ht="15" customHeight="1" x14ac:dyDescent="0.2">
      <c r="A24" s="7" t="s">
        <v>253</v>
      </c>
      <c r="B24" s="7" t="s">
        <v>250</v>
      </c>
      <c r="C24" s="7" t="s">
        <v>68</v>
      </c>
      <c r="D24" s="23">
        <v>14</v>
      </c>
      <c r="E24" s="24">
        <v>4.4000000000000004</v>
      </c>
      <c r="F24" s="24">
        <v>4.8</v>
      </c>
      <c r="G24" s="7" t="s">
        <v>14</v>
      </c>
      <c r="H24" s="24">
        <v>21.12</v>
      </c>
    </row>
    <row r="25" spans="1:8" ht="15" customHeight="1" x14ac:dyDescent="0.2">
      <c r="A25" s="7" t="s">
        <v>253</v>
      </c>
      <c r="B25" s="7" t="s">
        <v>250</v>
      </c>
      <c r="C25" s="7" t="s">
        <v>68</v>
      </c>
      <c r="D25" s="23">
        <v>14</v>
      </c>
      <c r="E25" s="24">
        <v>3</v>
      </c>
      <c r="F25" s="24">
        <v>2.5</v>
      </c>
      <c r="G25" s="7" t="s">
        <v>14</v>
      </c>
      <c r="H25" s="24">
        <v>7.5</v>
      </c>
    </row>
    <row r="26" spans="1:8" ht="15" customHeight="1" x14ac:dyDescent="0.2">
      <c r="A26" s="7" t="s">
        <v>253</v>
      </c>
      <c r="B26" s="7" t="s">
        <v>250</v>
      </c>
      <c r="C26" s="7" t="s">
        <v>68</v>
      </c>
      <c r="D26" s="23">
        <v>14</v>
      </c>
      <c r="E26" s="24">
        <v>5</v>
      </c>
      <c r="F26" s="24">
        <v>5.5</v>
      </c>
      <c r="G26" s="7" t="s">
        <v>14</v>
      </c>
      <c r="H26" s="24">
        <v>27.5</v>
      </c>
    </row>
    <row r="27" spans="1:8" ht="15" customHeight="1" x14ac:dyDescent="0.2">
      <c r="A27" s="7" t="s">
        <v>253</v>
      </c>
      <c r="B27" s="7" t="s">
        <v>250</v>
      </c>
      <c r="C27" s="7" t="s">
        <v>68</v>
      </c>
      <c r="D27" s="23">
        <v>14</v>
      </c>
      <c r="E27" s="24">
        <v>1.2</v>
      </c>
      <c r="F27" s="24">
        <v>12.8</v>
      </c>
      <c r="G27" s="7" t="s">
        <v>14</v>
      </c>
      <c r="H27" s="24">
        <v>15.36</v>
      </c>
    </row>
    <row r="28" spans="1:8" ht="15" customHeight="1" x14ac:dyDescent="0.2">
      <c r="A28" s="7" t="s">
        <v>253</v>
      </c>
      <c r="B28" s="7" t="s">
        <v>250</v>
      </c>
      <c r="C28" s="7" t="s">
        <v>68</v>
      </c>
      <c r="D28" s="23">
        <v>14</v>
      </c>
      <c r="E28" s="24">
        <v>2.1</v>
      </c>
      <c r="F28" s="24">
        <v>8.4</v>
      </c>
      <c r="G28" s="48" t="s">
        <v>11</v>
      </c>
      <c r="H28" s="24">
        <v>176.63</v>
      </c>
    </row>
    <row r="29" spans="1:8" ht="15.6" customHeight="1" x14ac:dyDescent="0.2">
      <c r="B29" s="61"/>
      <c r="C29" s="61"/>
      <c r="D29" s="61"/>
      <c r="E29" s="61"/>
      <c r="F29" s="59">
        <f>SUM(F8:F28)</f>
        <v>170.20000000000002</v>
      </c>
      <c r="G29" s="48" t="s">
        <v>10</v>
      </c>
      <c r="H29" s="24">
        <v>366.78</v>
      </c>
    </row>
    <row r="30" spans="1:8" ht="36.6" customHeight="1" x14ac:dyDescent="0.2">
      <c r="A30" s="243" t="s">
        <v>59</v>
      </c>
      <c r="B30" s="244"/>
      <c r="C30" s="244"/>
      <c r="D30" s="244"/>
      <c r="E30" s="244"/>
      <c r="F30" s="244"/>
      <c r="G30" s="244"/>
      <c r="H30" s="245"/>
    </row>
  </sheetData>
  <mergeCells count="12">
    <mergeCell ref="A6:H6"/>
    <mergeCell ref="A30:H30"/>
    <mergeCell ref="B1:E1"/>
    <mergeCell ref="F1:H1"/>
    <mergeCell ref="A2:D3"/>
    <mergeCell ref="E2:G2"/>
    <mergeCell ref="H2:H5"/>
    <mergeCell ref="E3:G3"/>
    <mergeCell ref="B4:B5"/>
    <mergeCell ref="E4:E5"/>
    <mergeCell ref="F4:G4"/>
    <mergeCell ref="F5:G5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H29"/>
  <sheetViews>
    <sheetView topLeftCell="A14" workbookViewId="0">
      <selection activeCell="F27" sqref="F27"/>
    </sheetView>
  </sheetViews>
  <sheetFormatPr defaultRowHeight="12.75" x14ac:dyDescent="0.2"/>
  <cols>
    <col min="1" max="1" width="40.1640625" customWidth="1"/>
    <col min="2" max="2" width="31.1640625" customWidth="1"/>
    <col min="3" max="3" width="17.33203125" customWidth="1"/>
    <col min="4" max="4" width="18.1640625" customWidth="1"/>
    <col min="5" max="5" width="12" customWidth="1"/>
    <col min="6" max="6" width="10.83203125" customWidth="1"/>
    <col min="7" max="7" width="21.5" customWidth="1"/>
    <col min="8" max="8" width="11.1640625" customWidth="1"/>
  </cols>
  <sheetData>
    <row r="1" spans="1:8" ht="26.85" customHeight="1" x14ac:dyDescent="0.2">
      <c r="A1" s="1"/>
      <c r="B1" s="234" t="s">
        <v>0</v>
      </c>
      <c r="C1" s="235"/>
      <c r="D1" s="235"/>
      <c r="E1" s="236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228" t="s">
        <v>1</v>
      </c>
      <c r="F2" s="229"/>
      <c r="G2" s="230"/>
      <c r="H2" s="134"/>
    </row>
    <row r="3" spans="1:8" ht="15" customHeight="1" x14ac:dyDescent="0.2">
      <c r="A3" s="142"/>
      <c r="B3" s="103"/>
      <c r="C3" s="103"/>
      <c r="D3" s="104"/>
      <c r="E3" s="145" t="s">
        <v>109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255</v>
      </c>
      <c r="B10" s="7" t="s">
        <v>256</v>
      </c>
      <c r="C10" s="7" t="s">
        <v>68</v>
      </c>
      <c r="D10" s="23">
        <v>1</v>
      </c>
      <c r="E10" s="24">
        <v>3</v>
      </c>
      <c r="F10" s="24">
        <v>5.8</v>
      </c>
      <c r="G10" s="7" t="s">
        <v>219</v>
      </c>
      <c r="H10" s="24">
        <v>17.399999999999999</v>
      </c>
    </row>
    <row r="11" spans="1:8" ht="15" customHeight="1" x14ac:dyDescent="0.2">
      <c r="A11" s="7" t="s">
        <v>257</v>
      </c>
      <c r="B11" s="7" t="s">
        <v>256</v>
      </c>
      <c r="C11" s="7" t="s">
        <v>68</v>
      </c>
      <c r="D11" s="23">
        <v>2</v>
      </c>
      <c r="E11" s="24">
        <v>2</v>
      </c>
      <c r="F11" s="24">
        <v>1.2</v>
      </c>
      <c r="G11" s="7" t="s">
        <v>219</v>
      </c>
      <c r="H11" s="24">
        <v>2.4</v>
      </c>
    </row>
    <row r="12" spans="1:8" ht="15" customHeight="1" x14ac:dyDescent="0.2">
      <c r="A12" s="7" t="s">
        <v>257</v>
      </c>
      <c r="B12" s="7" t="s">
        <v>256</v>
      </c>
      <c r="C12" s="7" t="s">
        <v>68</v>
      </c>
      <c r="D12" s="23">
        <v>2</v>
      </c>
      <c r="E12" s="24">
        <v>3</v>
      </c>
      <c r="F12" s="24">
        <v>12.8</v>
      </c>
      <c r="G12" s="7" t="s">
        <v>219</v>
      </c>
      <c r="H12" s="24">
        <v>38.4</v>
      </c>
    </row>
    <row r="13" spans="1:8" ht="15" customHeight="1" x14ac:dyDescent="0.2">
      <c r="A13" s="7" t="s">
        <v>257</v>
      </c>
      <c r="B13" s="7" t="s">
        <v>256</v>
      </c>
      <c r="C13" s="7" t="s">
        <v>68</v>
      </c>
      <c r="D13" s="23">
        <v>2</v>
      </c>
      <c r="E13" s="24">
        <v>2.4</v>
      </c>
      <c r="F13" s="24">
        <v>4.2</v>
      </c>
      <c r="G13" s="7" t="s">
        <v>219</v>
      </c>
      <c r="H13" s="24">
        <v>10.08</v>
      </c>
    </row>
    <row r="14" spans="1:8" ht="15" customHeight="1" x14ac:dyDescent="0.2">
      <c r="A14" s="7" t="s">
        <v>257</v>
      </c>
      <c r="B14" s="7" t="s">
        <v>256</v>
      </c>
      <c r="C14" s="7" t="s">
        <v>68</v>
      </c>
      <c r="D14" s="23">
        <v>2</v>
      </c>
      <c r="E14" s="24">
        <v>1.2</v>
      </c>
      <c r="F14" s="24">
        <v>2.2000000000000002</v>
      </c>
      <c r="G14" s="7" t="s">
        <v>14</v>
      </c>
      <c r="H14" s="24">
        <v>2.64</v>
      </c>
    </row>
    <row r="15" spans="1:8" ht="15" customHeight="1" x14ac:dyDescent="0.2">
      <c r="A15" s="7" t="s">
        <v>257</v>
      </c>
      <c r="B15" s="7" t="s">
        <v>256</v>
      </c>
      <c r="C15" s="7" t="s">
        <v>68</v>
      </c>
      <c r="D15" s="23">
        <v>2</v>
      </c>
      <c r="E15" s="24">
        <v>3.8</v>
      </c>
      <c r="F15" s="24">
        <v>7.4</v>
      </c>
      <c r="G15" s="7" t="s">
        <v>14</v>
      </c>
      <c r="H15" s="24">
        <v>28.12</v>
      </c>
    </row>
    <row r="16" spans="1:8" ht="15" customHeight="1" x14ac:dyDescent="0.2">
      <c r="A16" s="7" t="s">
        <v>257</v>
      </c>
      <c r="B16" s="7" t="s">
        <v>256</v>
      </c>
      <c r="C16" s="7" t="s">
        <v>68</v>
      </c>
      <c r="D16" s="23">
        <v>2</v>
      </c>
      <c r="E16" s="24">
        <v>2.5</v>
      </c>
      <c r="F16" s="24">
        <v>9.8000000000000007</v>
      </c>
      <c r="G16" s="7" t="s">
        <v>14</v>
      </c>
      <c r="H16" s="24">
        <v>24.5</v>
      </c>
    </row>
    <row r="17" spans="1:8" ht="15" customHeight="1" x14ac:dyDescent="0.2">
      <c r="A17" s="7" t="s">
        <v>257</v>
      </c>
      <c r="B17" s="7" t="s">
        <v>256</v>
      </c>
      <c r="C17" s="7" t="s">
        <v>68</v>
      </c>
      <c r="D17" s="23">
        <v>2</v>
      </c>
      <c r="E17" s="24">
        <v>2.2000000000000002</v>
      </c>
      <c r="F17" s="24">
        <v>2.1</v>
      </c>
      <c r="G17" s="7" t="s">
        <v>14</v>
      </c>
      <c r="H17" s="24">
        <v>4.62</v>
      </c>
    </row>
    <row r="18" spans="1:8" ht="15" customHeight="1" x14ac:dyDescent="0.2">
      <c r="A18" s="7" t="s">
        <v>257</v>
      </c>
      <c r="B18" s="7" t="s">
        <v>256</v>
      </c>
      <c r="C18" s="7" t="s">
        <v>68</v>
      </c>
      <c r="D18" s="23">
        <v>2</v>
      </c>
      <c r="E18" s="24">
        <v>3.1</v>
      </c>
      <c r="F18" s="24">
        <v>1.8</v>
      </c>
      <c r="G18" s="7" t="s">
        <v>14</v>
      </c>
      <c r="H18" s="24">
        <v>5.58</v>
      </c>
    </row>
    <row r="19" spans="1:8" ht="15" customHeight="1" x14ac:dyDescent="0.2">
      <c r="A19" s="7" t="s">
        <v>257</v>
      </c>
      <c r="B19" s="7" t="s">
        <v>256</v>
      </c>
      <c r="C19" s="7" t="s">
        <v>68</v>
      </c>
      <c r="D19" s="23">
        <v>2</v>
      </c>
      <c r="E19" s="24">
        <v>1.5</v>
      </c>
      <c r="F19" s="24">
        <v>6.2</v>
      </c>
      <c r="G19" s="7" t="s">
        <v>14</v>
      </c>
      <c r="H19" s="24">
        <v>9.3000000000000007</v>
      </c>
    </row>
    <row r="20" spans="1:8" ht="15" customHeight="1" x14ac:dyDescent="0.2">
      <c r="A20" s="7" t="s">
        <v>258</v>
      </c>
      <c r="B20" s="7" t="s">
        <v>256</v>
      </c>
      <c r="C20" s="7" t="s">
        <v>68</v>
      </c>
      <c r="D20" s="8"/>
      <c r="E20" s="24">
        <v>3.1</v>
      </c>
      <c r="F20" s="24">
        <v>7.5</v>
      </c>
      <c r="G20" s="7" t="s">
        <v>14</v>
      </c>
      <c r="H20" s="24">
        <v>23.25</v>
      </c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9">
        <f>SUM(F6:F26)</f>
        <v>61.000000000000007</v>
      </c>
      <c r="G27" s="51" t="s">
        <v>11</v>
      </c>
      <c r="H27" s="24">
        <v>68.28</v>
      </c>
    </row>
    <row r="28" spans="1:8" ht="15" customHeight="1" x14ac:dyDescent="0.2">
      <c r="A28" s="126"/>
      <c r="B28" s="127"/>
      <c r="C28" s="127"/>
      <c r="D28" s="127"/>
      <c r="E28" s="127"/>
      <c r="F28" s="128"/>
      <c r="G28" s="48" t="s">
        <v>10</v>
      </c>
      <c r="H28" s="24">
        <v>98.01</v>
      </c>
    </row>
    <row r="29" spans="1:8" ht="53.45" customHeight="1" x14ac:dyDescent="0.2">
      <c r="A29" s="160" t="s">
        <v>59</v>
      </c>
      <c r="B29" s="161"/>
      <c r="C29" s="161"/>
      <c r="D29" s="161"/>
      <c r="E29" s="161"/>
      <c r="F29" s="161"/>
      <c r="G29" s="161"/>
      <c r="H29" s="162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29"/>
  <sheetViews>
    <sheetView topLeftCell="A16" workbookViewId="0">
      <selection activeCell="F27" sqref="F27"/>
    </sheetView>
  </sheetViews>
  <sheetFormatPr defaultRowHeight="12.75" x14ac:dyDescent="0.2"/>
  <cols>
    <col min="1" max="1" width="39.5" customWidth="1"/>
    <col min="2" max="2" width="23.83203125" customWidth="1"/>
    <col min="3" max="3" width="20" customWidth="1"/>
    <col min="4" max="4" width="18.1640625" customWidth="1"/>
    <col min="5" max="5" width="11.1640625" customWidth="1"/>
    <col min="6" max="6" width="10.83203125" customWidth="1"/>
    <col min="7" max="7" width="24.5" customWidth="1"/>
    <col min="8" max="8" width="11.1640625" customWidth="1"/>
  </cols>
  <sheetData>
    <row r="1" spans="1:8" ht="26.85" customHeight="1" x14ac:dyDescent="0.2">
      <c r="A1" s="1"/>
      <c r="B1" s="194" t="s">
        <v>0</v>
      </c>
      <c r="C1" s="195"/>
      <c r="D1" s="195"/>
      <c r="E1" s="196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228" t="s">
        <v>1</v>
      </c>
      <c r="F2" s="229"/>
      <c r="G2" s="230"/>
      <c r="H2" s="134"/>
    </row>
    <row r="3" spans="1:8" ht="15" customHeight="1" x14ac:dyDescent="0.2">
      <c r="A3" s="142"/>
      <c r="B3" s="103"/>
      <c r="C3" s="103"/>
      <c r="D3" s="104"/>
      <c r="E3" s="145" t="s">
        <v>109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212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259</v>
      </c>
      <c r="B10" s="7" t="s">
        <v>50</v>
      </c>
      <c r="C10" s="7" t="s">
        <v>68</v>
      </c>
      <c r="D10" s="23">
        <v>1</v>
      </c>
      <c r="E10" s="24">
        <v>3</v>
      </c>
      <c r="F10" s="24">
        <v>2</v>
      </c>
      <c r="G10" s="7" t="s">
        <v>14</v>
      </c>
      <c r="H10" s="24">
        <v>6</v>
      </c>
    </row>
    <row r="11" spans="1:8" ht="15" customHeight="1" x14ac:dyDescent="0.2">
      <c r="A11" s="7" t="s">
        <v>259</v>
      </c>
      <c r="B11" s="7" t="s">
        <v>50</v>
      </c>
      <c r="C11" s="7" t="s">
        <v>260</v>
      </c>
      <c r="D11" s="23">
        <v>1</v>
      </c>
      <c r="E11" s="24">
        <v>2.2000000000000002</v>
      </c>
      <c r="F11" s="24">
        <v>5.8</v>
      </c>
      <c r="G11" s="7" t="s">
        <v>14</v>
      </c>
      <c r="H11" s="24">
        <v>12.76</v>
      </c>
    </row>
    <row r="12" spans="1:8" ht="15" customHeight="1" x14ac:dyDescent="0.2">
      <c r="A12" s="7" t="s">
        <v>259</v>
      </c>
      <c r="B12" s="7" t="s">
        <v>50</v>
      </c>
      <c r="C12" s="7" t="s">
        <v>260</v>
      </c>
      <c r="D12" s="23">
        <v>1</v>
      </c>
      <c r="E12" s="24">
        <v>1.2</v>
      </c>
      <c r="F12" s="24">
        <v>2.1</v>
      </c>
      <c r="G12" s="7" t="s">
        <v>14</v>
      </c>
      <c r="H12" s="24">
        <v>2.52</v>
      </c>
    </row>
    <row r="13" spans="1:8" ht="15" customHeight="1" x14ac:dyDescent="0.2">
      <c r="A13" s="7" t="s">
        <v>259</v>
      </c>
      <c r="B13" s="7" t="s">
        <v>50</v>
      </c>
      <c r="C13" s="7" t="s">
        <v>260</v>
      </c>
      <c r="D13" s="23">
        <v>1</v>
      </c>
      <c r="E13" s="24">
        <v>2.4</v>
      </c>
      <c r="F13" s="24">
        <v>6.8</v>
      </c>
      <c r="G13" s="7" t="s">
        <v>14</v>
      </c>
      <c r="H13" s="24">
        <v>16.32</v>
      </c>
    </row>
    <row r="14" spans="1:8" ht="15" customHeight="1" x14ac:dyDescent="0.2">
      <c r="A14" s="7" t="s">
        <v>259</v>
      </c>
      <c r="B14" s="7" t="s">
        <v>50</v>
      </c>
      <c r="C14" s="7" t="s">
        <v>260</v>
      </c>
      <c r="D14" s="23">
        <v>1</v>
      </c>
      <c r="E14" s="24">
        <v>2.2000000000000002</v>
      </c>
      <c r="F14" s="24">
        <v>2.4</v>
      </c>
      <c r="G14" s="7" t="s">
        <v>14</v>
      </c>
      <c r="H14" s="24">
        <v>5.28</v>
      </c>
    </row>
    <row r="15" spans="1:8" ht="15" customHeight="1" x14ac:dyDescent="0.2">
      <c r="A15" s="7" t="s">
        <v>259</v>
      </c>
      <c r="B15" s="7" t="s">
        <v>50</v>
      </c>
      <c r="C15" s="7" t="s">
        <v>261</v>
      </c>
      <c r="D15" s="23">
        <v>1</v>
      </c>
      <c r="E15" s="24">
        <v>5.8</v>
      </c>
      <c r="F15" s="24">
        <v>3.9</v>
      </c>
      <c r="G15" s="7" t="s">
        <v>14</v>
      </c>
      <c r="H15" s="24">
        <v>22.62</v>
      </c>
    </row>
    <row r="16" spans="1:8" ht="15" customHeight="1" x14ac:dyDescent="0.2">
      <c r="A16" s="7" t="s">
        <v>259</v>
      </c>
      <c r="B16" s="7" t="s">
        <v>50</v>
      </c>
      <c r="C16" s="7" t="s">
        <v>261</v>
      </c>
      <c r="D16" s="23">
        <v>1</v>
      </c>
      <c r="E16" s="24">
        <v>2.4</v>
      </c>
      <c r="F16" s="24">
        <v>3.8</v>
      </c>
      <c r="G16" s="7" t="s">
        <v>14</v>
      </c>
      <c r="H16" s="24">
        <v>9.1199999999999992</v>
      </c>
    </row>
    <row r="17" spans="1:8" ht="15" customHeight="1" x14ac:dyDescent="0.2">
      <c r="A17" s="7" t="s">
        <v>259</v>
      </c>
      <c r="B17" s="7" t="s">
        <v>50</v>
      </c>
      <c r="C17" s="7" t="s">
        <v>261</v>
      </c>
      <c r="D17" s="23">
        <v>1</v>
      </c>
      <c r="E17" s="24">
        <v>1.2</v>
      </c>
      <c r="F17" s="24">
        <v>2.1</v>
      </c>
      <c r="G17" s="7" t="s">
        <v>14</v>
      </c>
      <c r="H17" s="24">
        <v>2.52</v>
      </c>
    </row>
    <row r="18" spans="1:8" ht="15" customHeight="1" x14ac:dyDescent="0.2">
      <c r="A18" s="7" t="s">
        <v>259</v>
      </c>
      <c r="B18" s="7" t="s">
        <v>50</v>
      </c>
      <c r="C18" s="7" t="s">
        <v>261</v>
      </c>
      <c r="D18" s="23">
        <v>1</v>
      </c>
      <c r="E18" s="24">
        <v>1</v>
      </c>
      <c r="F18" s="24">
        <v>10.8</v>
      </c>
      <c r="G18" s="7" t="s">
        <v>14</v>
      </c>
      <c r="H18" s="24">
        <v>10.8</v>
      </c>
    </row>
    <row r="19" spans="1:8" ht="15" customHeight="1" x14ac:dyDescent="0.2">
      <c r="A19" s="7" t="s">
        <v>259</v>
      </c>
      <c r="B19" s="7" t="s">
        <v>50</v>
      </c>
      <c r="C19" s="7" t="s">
        <v>261</v>
      </c>
      <c r="D19" s="23">
        <v>1</v>
      </c>
      <c r="E19" s="24">
        <v>5.2</v>
      </c>
      <c r="F19" s="24">
        <v>3.4</v>
      </c>
      <c r="G19" s="7" t="s">
        <v>14</v>
      </c>
      <c r="H19" s="24">
        <v>17.68</v>
      </c>
    </row>
    <row r="20" spans="1:8" ht="15" customHeight="1" x14ac:dyDescent="0.2">
      <c r="A20" s="7" t="s">
        <v>259</v>
      </c>
      <c r="B20" s="7" t="s">
        <v>50</v>
      </c>
      <c r="C20" s="7" t="s">
        <v>261</v>
      </c>
      <c r="D20" s="23">
        <v>1</v>
      </c>
      <c r="E20" s="24">
        <v>2.8</v>
      </c>
      <c r="F20" s="24">
        <v>5.9</v>
      </c>
      <c r="G20" s="7" t="s">
        <v>14</v>
      </c>
      <c r="H20" s="24">
        <v>16.52</v>
      </c>
    </row>
    <row r="21" spans="1:8" ht="15" customHeight="1" x14ac:dyDescent="0.2">
      <c r="A21" s="7" t="s">
        <v>259</v>
      </c>
      <c r="B21" s="7" t="s">
        <v>50</v>
      </c>
      <c r="C21" s="7" t="s">
        <v>261</v>
      </c>
      <c r="D21" s="23">
        <v>1</v>
      </c>
      <c r="E21" s="24">
        <v>3.8</v>
      </c>
      <c r="F21" s="24">
        <v>8.8000000000000007</v>
      </c>
      <c r="G21" s="7" t="s">
        <v>14</v>
      </c>
      <c r="H21" s="24">
        <v>33.44</v>
      </c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9">
        <f>SUM(F6:F26)</f>
        <v>57.8</v>
      </c>
      <c r="G27" s="48" t="s">
        <v>11</v>
      </c>
      <c r="H27" s="8"/>
    </row>
    <row r="28" spans="1:8" ht="15" customHeight="1" x14ac:dyDescent="0.2">
      <c r="A28" s="126"/>
      <c r="B28" s="127"/>
      <c r="C28" s="127"/>
      <c r="D28" s="127"/>
      <c r="E28" s="127"/>
      <c r="F28" s="128"/>
      <c r="G28" s="48" t="s">
        <v>10</v>
      </c>
      <c r="H28" s="24">
        <v>155.58000000000001</v>
      </c>
    </row>
    <row r="29" spans="1:8" ht="53.45" customHeight="1" x14ac:dyDescent="0.2">
      <c r="A29" s="189" t="s">
        <v>59</v>
      </c>
      <c r="B29" s="190"/>
      <c r="C29" s="190"/>
      <c r="D29" s="190"/>
      <c r="E29" s="190"/>
      <c r="F29" s="190"/>
      <c r="G29" s="190"/>
      <c r="H29" s="191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H29"/>
  <sheetViews>
    <sheetView topLeftCell="A13" workbookViewId="0">
      <selection activeCell="F27" sqref="F27"/>
    </sheetView>
  </sheetViews>
  <sheetFormatPr defaultRowHeight="12.75" x14ac:dyDescent="0.2"/>
  <cols>
    <col min="1" max="1" width="39.5" customWidth="1"/>
    <col min="2" max="2" width="19.83203125" customWidth="1"/>
    <col min="3" max="3" width="22" customWidth="1"/>
    <col min="4" max="4" width="18.83203125" customWidth="1"/>
    <col min="5" max="5" width="10.6640625" customWidth="1"/>
    <col min="6" max="6" width="10.83203125" customWidth="1"/>
    <col min="7" max="7" width="25.83203125" customWidth="1"/>
    <col min="8" max="8" width="11.1640625" customWidth="1"/>
  </cols>
  <sheetData>
    <row r="1" spans="1:8" ht="26.85" customHeight="1" x14ac:dyDescent="0.2">
      <c r="A1" s="1"/>
      <c r="B1" s="194" t="s">
        <v>0</v>
      </c>
      <c r="C1" s="195"/>
      <c r="D1" s="195"/>
      <c r="E1" s="196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109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262</v>
      </c>
      <c r="B10" s="7" t="s">
        <v>49</v>
      </c>
      <c r="C10" s="7" t="s">
        <v>68</v>
      </c>
      <c r="D10" s="23">
        <v>1</v>
      </c>
      <c r="E10" s="24">
        <v>2.8</v>
      </c>
      <c r="F10" s="24">
        <v>11.2</v>
      </c>
      <c r="G10" s="7" t="s">
        <v>15</v>
      </c>
      <c r="H10" s="24">
        <v>31.36</v>
      </c>
    </row>
    <row r="11" spans="1:8" ht="15" customHeight="1" x14ac:dyDescent="0.2">
      <c r="A11" s="7" t="s">
        <v>262</v>
      </c>
      <c r="B11" s="7" t="s">
        <v>49</v>
      </c>
      <c r="C11" s="7" t="s">
        <v>68</v>
      </c>
      <c r="D11" s="23">
        <v>1</v>
      </c>
      <c r="E11" s="24">
        <v>3.1</v>
      </c>
      <c r="F11" s="24">
        <v>5.2</v>
      </c>
      <c r="G11" s="7" t="s">
        <v>15</v>
      </c>
      <c r="H11" s="24">
        <v>16.12</v>
      </c>
    </row>
    <row r="12" spans="1:8" ht="15" customHeight="1" x14ac:dyDescent="0.2">
      <c r="A12" s="7" t="s">
        <v>262</v>
      </c>
      <c r="B12" s="7" t="s">
        <v>49</v>
      </c>
      <c r="C12" s="7" t="s">
        <v>68</v>
      </c>
      <c r="D12" s="23">
        <v>1</v>
      </c>
      <c r="E12" s="24">
        <v>2.9</v>
      </c>
      <c r="F12" s="24">
        <v>4.8</v>
      </c>
      <c r="G12" s="7" t="s">
        <v>15</v>
      </c>
      <c r="H12" s="24">
        <v>13.92</v>
      </c>
    </row>
    <row r="13" spans="1:8" ht="15" customHeight="1" x14ac:dyDescent="0.2">
      <c r="A13" s="7" t="s">
        <v>262</v>
      </c>
      <c r="B13" s="7" t="s">
        <v>49</v>
      </c>
      <c r="C13" s="7" t="s">
        <v>68</v>
      </c>
      <c r="D13" s="23">
        <v>1</v>
      </c>
      <c r="E13" s="24">
        <v>5.0999999999999996</v>
      </c>
      <c r="F13" s="24">
        <v>15</v>
      </c>
      <c r="G13" s="7" t="s">
        <v>15</v>
      </c>
      <c r="H13" s="24">
        <v>76.5</v>
      </c>
    </row>
    <row r="14" spans="1:8" ht="15" customHeight="1" x14ac:dyDescent="0.2">
      <c r="A14" s="7" t="s">
        <v>262</v>
      </c>
      <c r="B14" s="7" t="s">
        <v>49</v>
      </c>
      <c r="C14" s="7" t="s">
        <v>68</v>
      </c>
      <c r="D14" s="23">
        <v>1</v>
      </c>
      <c r="E14" s="24">
        <v>1.2</v>
      </c>
      <c r="F14" s="24">
        <v>10.5</v>
      </c>
      <c r="G14" s="7" t="s">
        <v>15</v>
      </c>
      <c r="H14" s="24">
        <v>12.6</v>
      </c>
    </row>
    <row r="15" spans="1:8" ht="15" customHeight="1" x14ac:dyDescent="0.2">
      <c r="A15" s="7" t="s">
        <v>262</v>
      </c>
      <c r="B15" s="7" t="s">
        <v>49</v>
      </c>
      <c r="C15" s="7" t="s">
        <v>68</v>
      </c>
      <c r="D15" s="23">
        <v>1</v>
      </c>
      <c r="E15" s="24">
        <v>4.4000000000000004</v>
      </c>
      <c r="F15" s="24">
        <v>8.9</v>
      </c>
      <c r="G15" s="7" t="s">
        <v>15</v>
      </c>
      <c r="H15" s="24">
        <v>39.159999999999997</v>
      </c>
    </row>
    <row r="16" spans="1:8" ht="13.35" customHeight="1" x14ac:dyDescent="0.2">
      <c r="A16" s="8"/>
      <c r="B16" s="8"/>
      <c r="C16" s="8"/>
      <c r="D16" s="8"/>
      <c r="E16" s="8"/>
      <c r="F16" s="8"/>
      <c r="G16" s="8"/>
      <c r="H16" s="8"/>
    </row>
    <row r="17" spans="1:8" ht="13.35" customHeight="1" x14ac:dyDescent="0.2">
      <c r="A17" s="8"/>
      <c r="B17" s="8"/>
      <c r="C17" s="8"/>
      <c r="D17" s="8"/>
      <c r="E17" s="8"/>
      <c r="F17" s="8"/>
      <c r="G17" s="8"/>
      <c r="H17" s="8"/>
    </row>
    <row r="18" spans="1:8" ht="13.35" customHeight="1" x14ac:dyDescent="0.2">
      <c r="A18" s="8"/>
      <c r="B18" s="8"/>
      <c r="C18" s="8"/>
      <c r="D18" s="8"/>
      <c r="E18" s="8"/>
      <c r="F18" s="8"/>
      <c r="G18" s="8"/>
      <c r="H18" s="8"/>
    </row>
    <row r="19" spans="1:8" ht="13.5" customHeight="1" x14ac:dyDescent="0.2">
      <c r="A19" s="8"/>
      <c r="B19" s="8"/>
      <c r="C19" s="8"/>
      <c r="D19" s="8"/>
      <c r="E19" s="8"/>
      <c r="F19" s="8"/>
      <c r="G19" s="8"/>
      <c r="H19" s="8"/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9">
        <f>SUM(F6:F26)</f>
        <v>55.6</v>
      </c>
      <c r="G27" s="48" t="s">
        <v>11</v>
      </c>
      <c r="H27" s="24">
        <v>189.66</v>
      </c>
    </row>
    <row r="28" spans="1:8" ht="15" customHeight="1" x14ac:dyDescent="0.2">
      <c r="A28" s="126"/>
      <c r="B28" s="127"/>
      <c r="C28" s="127"/>
      <c r="D28" s="127"/>
      <c r="E28" s="127"/>
      <c r="F28" s="128"/>
      <c r="G28" s="48" t="s">
        <v>10</v>
      </c>
      <c r="H28" s="8"/>
    </row>
    <row r="29" spans="1:8" ht="53.45" customHeight="1" x14ac:dyDescent="0.2">
      <c r="A29" s="189" t="s">
        <v>59</v>
      </c>
      <c r="B29" s="190"/>
      <c r="C29" s="190"/>
      <c r="D29" s="190"/>
      <c r="E29" s="190"/>
      <c r="F29" s="190"/>
      <c r="G29" s="190"/>
      <c r="H29" s="191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Z89"/>
  <sheetViews>
    <sheetView topLeftCell="A4" workbookViewId="0">
      <selection activeCell="Z12" sqref="Z12"/>
    </sheetView>
  </sheetViews>
  <sheetFormatPr defaultRowHeight="12.75" x14ac:dyDescent="0.2"/>
  <cols>
    <col min="1" max="1" width="40.6640625" customWidth="1"/>
    <col min="2" max="2" width="5.83203125" customWidth="1"/>
    <col min="3" max="3" width="15.33203125" customWidth="1"/>
    <col min="4" max="4" width="2.1640625" customWidth="1"/>
    <col min="5" max="5" width="5.5" customWidth="1"/>
    <col min="6" max="6" width="11.5" customWidth="1"/>
    <col min="7" max="7" width="2.5" customWidth="1"/>
    <col min="8" max="8" width="3.1640625" customWidth="1"/>
    <col min="9" max="9" width="1.5" customWidth="1"/>
    <col min="10" max="10" width="14" customWidth="1"/>
    <col min="11" max="11" width="2.6640625" customWidth="1"/>
    <col min="12" max="12" width="2.1640625" customWidth="1"/>
    <col min="13" max="13" width="7.33203125" customWidth="1"/>
    <col min="14" max="14" width="0.83203125" customWidth="1"/>
    <col min="15" max="15" width="3.33203125" customWidth="1"/>
    <col min="16" max="16" width="6.6640625" customWidth="1"/>
    <col min="17" max="17" width="0.83203125" customWidth="1"/>
    <col min="18" max="18" width="3.1640625" customWidth="1"/>
    <col min="19" max="19" width="21.1640625" customWidth="1"/>
    <col min="20" max="20" width="0.6640625" customWidth="1"/>
    <col min="21" max="21" width="1.1640625" customWidth="1"/>
    <col min="22" max="22" width="8.83203125" customWidth="1"/>
    <col min="23" max="23" width="0.6640625" customWidth="1"/>
    <col min="24" max="24" width="1.33203125" customWidth="1"/>
  </cols>
  <sheetData>
    <row r="1" spans="1:26" ht="26.85" customHeight="1" x14ac:dyDescent="0.2">
      <c r="A1" s="1"/>
      <c r="B1" s="172" t="s">
        <v>0</v>
      </c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4"/>
      <c r="O1" s="140"/>
      <c r="P1" s="155"/>
      <c r="Q1" s="155"/>
      <c r="R1" s="155"/>
      <c r="S1" s="155"/>
      <c r="T1" s="155"/>
      <c r="U1" s="155"/>
      <c r="V1" s="155"/>
      <c r="W1" s="141"/>
    </row>
    <row r="2" spans="1:26" ht="15" customHeight="1" x14ac:dyDescent="0.2">
      <c r="A2" s="142"/>
      <c r="B2" s="103"/>
      <c r="C2" s="103"/>
      <c r="D2" s="103"/>
      <c r="E2" s="103"/>
      <c r="F2" s="103"/>
      <c r="G2" s="103"/>
      <c r="H2" s="103"/>
      <c r="I2" s="103"/>
      <c r="J2" s="103"/>
      <c r="K2" s="104"/>
      <c r="L2" s="156" t="s">
        <v>1</v>
      </c>
      <c r="M2" s="157"/>
      <c r="N2" s="157"/>
      <c r="O2" s="157"/>
      <c r="P2" s="157"/>
      <c r="Q2" s="157"/>
      <c r="R2" s="157"/>
      <c r="S2" s="157"/>
      <c r="T2" s="158"/>
      <c r="U2" s="142"/>
      <c r="V2" s="103"/>
      <c r="W2" s="104"/>
    </row>
    <row r="3" spans="1:26" ht="15" customHeight="1" x14ac:dyDescent="0.2">
      <c r="A3" s="142"/>
      <c r="B3" s="103"/>
      <c r="C3" s="103"/>
      <c r="D3" s="103"/>
      <c r="E3" s="103"/>
      <c r="F3" s="103"/>
      <c r="G3" s="103"/>
      <c r="H3" s="103"/>
      <c r="I3" s="103"/>
      <c r="J3" s="103"/>
      <c r="K3" s="104"/>
      <c r="L3" s="145" t="s">
        <v>2</v>
      </c>
      <c r="M3" s="159"/>
      <c r="N3" s="159"/>
      <c r="O3" s="159"/>
      <c r="P3" s="159"/>
      <c r="Q3" s="159"/>
      <c r="R3" s="159"/>
      <c r="S3" s="159"/>
      <c r="T3" s="146"/>
      <c r="U3" s="142"/>
      <c r="V3" s="103"/>
      <c r="W3" s="104"/>
    </row>
    <row r="4" spans="1:26" ht="13.35" customHeight="1" x14ac:dyDescent="0.2">
      <c r="A4" s="132"/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13"/>
      <c r="P4" s="113"/>
      <c r="Q4" s="113"/>
      <c r="R4" s="113"/>
      <c r="S4" s="113"/>
      <c r="T4" s="113"/>
      <c r="U4" s="113"/>
      <c r="V4" s="113"/>
      <c r="W4" s="133"/>
    </row>
    <row r="5" spans="1:26" ht="15" customHeight="1" x14ac:dyDescent="0.2">
      <c r="A5" s="4" t="s">
        <v>61</v>
      </c>
      <c r="B5" s="142"/>
      <c r="C5" s="103"/>
      <c r="D5" s="104"/>
      <c r="E5" s="192" t="s">
        <v>4</v>
      </c>
      <c r="F5" s="242"/>
      <c r="G5" s="242"/>
      <c r="H5" s="193"/>
      <c r="I5" s="192" t="s">
        <v>5</v>
      </c>
      <c r="J5" s="242"/>
      <c r="K5" s="193"/>
      <c r="L5" s="142"/>
      <c r="M5" s="103"/>
      <c r="N5" s="104"/>
      <c r="O5" s="150"/>
      <c r="P5" s="197"/>
      <c r="Q5" s="197"/>
      <c r="R5" s="197"/>
      <c r="S5" s="197"/>
      <c r="T5" s="151"/>
      <c r="U5" s="142"/>
      <c r="V5" s="103"/>
      <c r="W5" s="104"/>
    </row>
    <row r="6" spans="1:26" ht="15" customHeight="1" x14ac:dyDescent="0.2">
      <c r="A6" s="7" t="s">
        <v>6</v>
      </c>
      <c r="B6" s="142"/>
      <c r="C6" s="103"/>
      <c r="D6" s="104"/>
      <c r="E6" s="126"/>
      <c r="F6" s="127"/>
      <c r="G6" s="127"/>
      <c r="H6" s="128"/>
      <c r="I6" s="126"/>
      <c r="J6" s="127"/>
      <c r="K6" s="128"/>
      <c r="L6" s="142"/>
      <c r="M6" s="103"/>
      <c r="N6" s="104"/>
      <c r="O6" s="126"/>
      <c r="P6" s="127"/>
      <c r="Q6" s="127"/>
      <c r="R6" s="127"/>
      <c r="S6" s="127"/>
      <c r="T6" s="128"/>
      <c r="U6" s="142"/>
      <c r="V6" s="103"/>
      <c r="W6" s="104"/>
    </row>
    <row r="7" spans="1:26" ht="13.35" customHeight="1" x14ac:dyDescent="0.2">
      <c r="A7" s="135"/>
      <c r="B7" s="118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36"/>
    </row>
    <row r="8" spans="1:26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1"/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5"/>
    </row>
    <row r="9" spans="1:26" ht="15" customHeight="1" x14ac:dyDescent="0.2">
      <c r="A9" s="4" t="s">
        <v>8</v>
      </c>
      <c r="B9" s="192" t="s">
        <v>62</v>
      </c>
      <c r="C9" s="242"/>
      <c r="D9" s="193"/>
      <c r="E9" s="192" t="s">
        <v>63</v>
      </c>
      <c r="F9" s="242"/>
      <c r="G9" s="242"/>
      <c r="H9" s="193"/>
      <c r="I9" s="192" t="s">
        <v>69</v>
      </c>
      <c r="J9" s="242"/>
      <c r="K9" s="193"/>
      <c r="L9" s="192" t="s">
        <v>65</v>
      </c>
      <c r="M9" s="242"/>
      <c r="N9" s="193"/>
      <c r="O9" s="192" t="s">
        <v>66</v>
      </c>
      <c r="P9" s="242"/>
      <c r="Q9" s="193"/>
      <c r="R9" s="192" t="s">
        <v>9</v>
      </c>
      <c r="S9" s="242"/>
      <c r="T9" s="193"/>
      <c r="U9" s="192" t="s">
        <v>12</v>
      </c>
      <c r="V9" s="242"/>
      <c r="W9" s="193"/>
    </row>
    <row r="10" spans="1:26" ht="15" customHeight="1" x14ac:dyDescent="0.2">
      <c r="A10" s="7" t="s">
        <v>123</v>
      </c>
      <c r="B10" s="181" t="s">
        <v>54</v>
      </c>
      <c r="C10" s="241"/>
      <c r="D10" s="182"/>
      <c r="E10" s="181" t="s">
        <v>68</v>
      </c>
      <c r="F10" s="241"/>
      <c r="G10" s="241"/>
      <c r="H10" s="182"/>
      <c r="I10" s="183">
        <v>1</v>
      </c>
      <c r="J10" s="250"/>
      <c r="K10" s="184"/>
      <c r="L10" s="175">
        <v>5.2</v>
      </c>
      <c r="M10" s="240"/>
      <c r="N10" s="176"/>
      <c r="O10" s="175">
        <v>10.4</v>
      </c>
      <c r="P10" s="240"/>
      <c r="Q10" s="176"/>
      <c r="R10" s="181" t="s">
        <v>14</v>
      </c>
      <c r="S10" s="241"/>
      <c r="T10" s="182"/>
      <c r="U10" s="175">
        <v>54.08</v>
      </c>
      <c r="V10" s="240"/>
      <c r="W10" s="176"/>
    </row>
    <row r="11" spans="1:26" ht="15" customHeight="1" x14ac:dyDescent="0.2">
      <c r="A11" s="7" t="s">
        <v>263</v>
      </c>
      <c r="B11" s="181" t="s">
        <v>54</v>
      </c>
      <c r="C11" s="241"/>
      <c r="D11" s="182"/>
      <c r="E11" s="181" t="s">
        <v>68</v>
      </c>
      <c r="F11" s="241"/>
      <c r="G11" s="241"/>
      <c r="H11" s="182"/>
      <c r="I11" s="183">
        <v>2</v>
      </c>
      <c r="J11" s="250"/>
      <c r="K11" s="184"/>
      <c r="L11" s="175">
        <v>15</v>
      </c>
      <c r="M11" s="240"/>
      <c r="N11" s="176"/>
      <c r="O11" s="175">
        <v>6</v>
      </c>
      <c r="P11" s="240"/>
      <c r="Q11" s="176"/>
      <c r="R11" s="181" t="s">
        <v>15</v>
      </c>
      <c r="S11" s="241"/>
      <c r="T11" s="182"/>
      <c r="U11" s="175">
        <v>90</v>
      </c>
      <c r="V11" s="240"/>
      <c r="W11" s="176"/>
    </row>
    <row r="12" spans="1:26" ht="15" customHeight="1" x14ac:dyDescent="0.2">
      <c r="A12" s="30" t="s">
        <v>263</v>
      </c>
      <c r="B12" s="181" t="s">
        <v>54</v>
      </c>
      <c r="C12" s="241"/>
      <c r="D12" s="182"/>
      <c r="E12" s="181" t="s">
        <v>264</v>
      </c>
      <c r="F12" s="241"/>
      <c r="G12" s="241"/>
      <c r="H12" s="182"/>
      <c r="I12" s="183">
        <v>3</v>
      </c>
      <c r="J12" s="250"/>
      <c r="K12" s="184"/>
      <c r="L12" s="175">
        <v>5.5</v>
      </c>
      <c r="M12" s="240"/>
      <c r="N12" s="176"/>
      <c r="O12" s="175">
        <v>14.1</v>
      </c>
      <c r="P12" s="240"/>
      <c r="Q12" s="176"/>
      <c r="R12" s="181" t="s">
        <v>14</v>
      </c>
      <c r="S12" s="241"/>
      <c r="T12" s="182"/>
      <c r="U12" s="175">
        <v>77.55</v>
      </c>
      <c r="V12" s="240"/>
      <c r="W12" s="176"/>
      <c r="Y12" t="s">
        <v>327</v>
      </c>
      <c r="Z12" s="60">
        <f>N47+O27+N67+P87</f>
        <v>243.3</v>
      </c>
    </row>
    <row r="13" spans="1:26" ht="15" customHeight="1" x14ac:dyDescent="0.2">
      <c r="A13" s="7" t="s">
        <v>265</v>
      </c>
      <c r="B13" s="181" t="s">
        <v>54</v>
      </c>
      <c r="C13" s="241"/>
      <c r="D13" s="182"/>
      <c r="E13" s="181" t="s">
        <v>68</v>
      </c>
      <c r="F13" s="241"/>
      <c r="G13" s="241"/>
      <c r="H13" s="182"/>
      <c r="I13" s="183">
        <v>4</v>
      </c>
      <c r="J13" s="250"/>
      <c r="K13" s="184"/>
      <c r="L13" s="175">
        <v>1.2</v>
      </c>
      <c r="M13" s="240"/>
      <c r="N13" s="176"/>
      <c r="O13" s="175">
        <v>2.4</v>
      </c>
      <c r="P13" s="240"/>
      <c r="Q13" s="176"/>
      <c r="R13" s="181" t="s">
        <v>15</v>
      </c>
      <c r="S13" s="241"/>
      <c r="T13" s="182"/>
      <c r="U13" s="175">
        <v>2.88</v>
      </c>
      <c r="V13" s="240"/>
      <c r="W13" s="176"/>
    </row>
    <row r="14" spans="1:26" ht="15" customHeight="1" x14ac:dyDescent="0.2">
      <c r="A14" s="7" t="s">
        <v>265</v>
      </c>
      <c r="B14" s="181" t="s">
        <v>54</v>
      </c>
      <c r="C14" s="241"/>
      <c r="D14" s="182"/>
      <c r="E14" s="181" t="s">
        <v>68</v>
      </c>
      <c r="F14" s="241"/>
      <c r="G14" s="241"/>
      <c r="H14" s="182"/>
      <c r="I14" s="183">
        <v>4</v>
      </c>
      <c r="J14" s="250"/>
      <c r="K14" s="184"/>
      <c r="L14" s="175">
        <v>4.8</v>
      </c>
      <c r="M14" s="240"/>
      <c r="N14" s="176"/>
      <c r="O14" s="175">
        <v>6.2</v>
      </c>
      <c r="P14" s="240"/>
      <c r="Q14" s="176"/>
      <c r="R14" s="181" t="s">
        <v>15</v>
      </c>
      <c r="S14" s="241"/>
      <c r="T14" s="182"/>
      <c r="U14" s="175">
        <v>29.76</v>
      </c>
      <c r="V14" s="240"/>
      <c r="W14" s="176"/>
    </row>
    <row r="15" spans="1:26" ht="15" customHeight="1" x14ac:dyDescent="0.2">
      <c r="A15" s="7" t="s">
        <v>265</v>
      </c>
      <c r="B15" s="181" t="s">
        <v>54</v>
      </c>
      <c r="C15" s="241"/>
      <c r="D15" s="182"/>
      <c r="E15" s="181" t="s">
        <v>68</v>
      </c>
      <c r="F15" s="241"/>
      <c r="G15" s="241"/>
      <c r="H15" s="182"/>
      <c r="I15" s="183">
        <v>4</v>
      </c>
      <c r="J15" s="250"/>
      <c r="K15" s="184"/>
      <c r="L15" s="175">
        <v>3.1</v>
      </c>
      <c r="M15" s="240"/>
      <c r="N15" s="176"/>
      <c r="O15" s="175">
        <v>10.8</v>
      </c>
      <c r="P15" s="240"/>
      <c r="Q15" s="176"/>
      <c r="R15" s="181" t="s">
        <v>15</v>
      </c>
      <c r="S15" s="241"/>
      <c r="T15" s="182"/>
      <c r="U15" s="175">
        <v>33.479999999999997</v>
      </c>
      <c r="V15" s="240"/>
      <c r="W15" s="176"/>
    </row>
    <row r="16" spans="1:26" ht="15" customHeight="1" x14ac:dyDescent="0.2">
      <c r="A16" s="7" t="s">
        <v>265</v>
      </c>
      <c r="B16" s="181" t="s">
        <v>54</v>
      </c>
      <c r="C16" s="241"/>
      <c r="D16" s="182"/>
      <c r="E16" s="181" t="s">
        <v>68</v>
      </c>
      <c r="F16" s="241"/>
      <c r="G16" s="241"/>
      <c r="H16" s="182"/>
      <c r="I16" s="183">
        <v>4</v>
      </c>
      <c r="J16" s="250"/>
      <c r="K16" s="184"/>
      <c r="L16" s="175">
        <v>2.2000000000000002</v>
      </c>
      <c r="M16" s="240"/>
      <c r="N16" s="176"/>
      <c r="O16" s="175">
        <v>5.5</v>
      </c>
      <c r="P16" s="240"/>
      <c r="Q16" s="176"/>
      <c r="R16" s="181" t="s">
        <v>14</v>
      </c>
      <c r="S16" s="241"/>
      <c r="T16" s="182"/>
      <c r="U16" s="175">
        <v>12.1</v>
      </c>
      <c r="V16" s="240"/>
      <c r="W16" s="176"/>
    </row>
    <row r="17" spans="1:23" ht="15" customHeight="1" x14ac:dyDescent="0.2">
      <c r="A17" s="7" t="s">
        <v>265</v>
      </c>
      <c r="B17" s="181" t="s">
        <v>54</v>
      </c>
      <c r="C17" s="241"/>
      <c r="D17" s="182"/>
      <c r="E17" s="181" t="s">
        <v>68</v>
      </c>
      <c r="F17" s="241"/>
      <c r="G17" s="241"/>
      <c r="H17" s="182"/>
      <c r="I17" s="183">
        <v>4</v>
      </c>
      <c r="J17" s="250"/>
      <c r="K17" s="184"/>
      <c r="L17" s="175">
        <v>1.2</v>
      </c>
      <c r="M17" s="240"/>
      <c r="N17" s="176"/>
      <c r="O17" s="175">
        <v>3.1</v>
      </c>
      <c r="P17" s="240"/>
      <c r="Q17" s="176"/>
      <c r="R17" s="181" t="s">
        <v>14</v>
      </c>
      <c r="S17" s="241"/>
      <c r="T17" s="182"/>
      <c r="U17" s="175">
        <v>3.72</v>
      </c>
      <c r="V17" s="240"/>
      <c r="W17" s="176"/>
    </row>
    <row r="18" spans="1:23" ht="15" customHeight="1" x14ac:dyDescent="0.2">
      <c r="A18" s="7" t="s">
        <v>265</v>
      </c>
      <c r="B18" s="181" t="s">
        <v>54</v>
      </c>
      <c r="C18" s="241"/>
      <c r="D18" s="182"/>
      <c r="E18" s="181" t="s">
        <v>68</v>
      </c>
      <c r="F18" s="241"/>
      <c r="G18" s="241"/>
      <c r="H18" s="182"/>
      <c r="I18" s="183">
        <v>4</v>
      </c>
      <c r="J18" s="250"/>
      <c r="K18" s="184"/>
      <c r="L18" s="175">
        <v>1.5</v>
      </c>
      <c r="M18" s="240"/>
      <c r="N18" s="176"/>
      <c r="O18" s="175">
        <v>5.9</v>
      </c>
      <c r="P18" s="240"/>
      <c r="Q18" s="176"/>
      <c r="R18" s="181" t="s">
        <v>14</v>
      </c>
      <c r="S18" s="241"/>
      <c r="T18" s="182"/>
      <c r="U18" s="175">
        <v>8.85</v>
      </c>
      <c r="V18" s="240"/>
      <c r="W18" s="176"/>
    </row>
    <row r="19" spans="1:23" ht="15" customHeight="1" x14ac:dyDescent="0.2">
      <c r="A19" s="7" t="s">
        <v>265</v>
      </c>
      <c r="B19" s="181" t="s">
        <v>54</v>
      </c>
      <c r="C19" s="241"/>
      <c r="D19" s="182"/>
      <c r="E19" s="181" t="s">
        <v>68</v>
      </c>
      <c r="F19" s="241"/>
      <c r="G19" s="241"/>
      <c r="H19" s="182"/>
      <c r="I19" s="183">
        <v>4</v>
      </c>
      <c r="J19" s="250"/>
      <c r="K19" s="184"/>
      <c r="L19" s="175">
        <v>5.5</v>
      </c>
      <c r="M19" s="240"/>
      <c r="N19" s="176"/>
      <c r="O19" s="175">
        <v>9.9</v>
      </c>
      <c r="P19" s="240"/>
      <c r="Q19" s="176"/>
      <c r="R19" s="181" t="s">
        <v>14</v>
      </c>
      <c r="S19" s="241"/>
      <c r="T19" s="182"/>
      <c r="U19" s="175">
        <v>54.45</v>
      </c>
      <c r="V19" s="240"/>
      <c r="W19" s="176"/>
    </row>
    <row r="20" spans="1:23" ht="15" customHeight="1" x14ac:dyDescent="0.2">
      <c r="A20" s="7" t="s">
        <v>265</v>
      </c>
      <c r="B20" s="181" t="s">
        <v>54</v>
      </c>
      <c r="C20" s="241"/>
      <c r="D20" s="182"/>
      <c r="E20" s="181" t="s">
        <v>68</v>
      </c>
      <c r="F20" s="241"/>
      <c r="G20" s="241"/>
      <c r="H20" s="182"/>
      <c r="I20" s="183">
        <v>4</v>
      </c>
      <c r="J20" s="250"/>
      <c r="K20" s="184"/>
      <c r="L20" s="175">
        <v>3.4</v>
      </c>
      <c r="M20" s="240"/>
      <c r="N20" s="176"/>
      <c r="O20" s="175">
        <v>5.9</v>
      </c>
      <c r="P20" s="240"/>
      <c r="Q20" s="176"/>
      <c r="R20" s="181" t="s">
        <v>14</v>
      </c>
      <c r="S20" s="241"/>
      <c r="T20" s="182"/>
      <c r="U20" s="175">
        <v>20.059999999999999</v>
      </c>
      <c r="V20" s="240"/>
      <c r="W20" s="176"/>
    </row>
    <row r="21" spans="1:23" ht="15" customHeight="1" x14ac:dyDescent="0.2">
      <c r="A21" s="7" t="s">
        <v>265</v>
      </c>
      <c r="B21" s="181" t="s">
        <v>54</v>
      </c>
      <c r="C21" s="241"/>
      <c r="D21" s="182"/>
      <c r="E21" s="181" t="s">
        <v>68</v>
      </c>
      <c r="F21" s="241"/>
      <c r="G21" s="241"/>
      <c r="H21" s="182"/>
      <c r="I21" s="183">
        <v>4</v>
      </c>
      <c r="J21" s="250"/>
      <c r="K21" s="184"/>
      <c r="L21" s="175">
        <v>2.2999999999999998</v>
      </c>
      <c r="M21" s="240"/>
      <c r="N21" s="176"/>
      <c r="O21" s="175">
        <v>6.8</v>
      </c>
      <c r="P21" s="240"/>
      <c r="Q21" s="176"/>
      <c r="R21" s="181" t="s">
        <v>14</v>
      </c>
      <c r="S21" s="241"/>
      <c r="T21" s="182"/>
      <c r="U21" s="175">
        <v>15.64</v>
      </c>
      <c r="V21" s="240"/>
      <c r="W21" s="176"/>
    </row>
    <row r="22" spans="1:23" ht="13.5" customHeight="1" x14ac:dyDescent="0.2">
      <c r="A22" s="8"/>
      <c r="B22" s="126"/>
      <c r="C22" s="127"/>
      <c r="D22" s="128"/>
      <c r="E22" s="126"/>
      <c r="F22" s="127"/>
      <c r="G22" s="127"/>
      <c r="H22" s="128"/>
      <c r="I22" s="126"/>
      <c r="J22" s="127"/>
      <c r="K22" s="128"/>
      <c r="L22" s="126"/>
      <c r="M22" s="127"/>
      <c r="N22" s="128"/>
      <c r="O22" s="126"/>
      <c r="P22" s="127"/>
      <c r="Q22" s="128"/>
      <c r="R22" s="126"/>
      <c r="S22" s="127"/>
      <c r="T22" s="128"/>
      <c r="U22" s="126"/>
      <c r="V22" s="127"/>
      <c r="W22" s="128"/>
    </row>
    <row r="23" spans="1:23" ht="13.5" customHeight="1" x14ac:dyDescent="0.2">
      <c r="A23" s="8"/>
      <c r="B23" s="126"/>
      <c r="C23" s="127"/>
      <c r="D23" s="128"/>
      <c r="E23" s="126"/>
      <c r="F23" s="127"/>
      <c r="G23" s="127"/>
      <c r="H23" s="128"/>
      <c r="I23" s="126"/>
      <c r="J23" s="127"/>
      <c r="K23" s="128"/>
      <c r="L23" s="126"/>
      <c r="M23" s="127"/>
      <c r="N23" s="128"/>
      <c r="O23" s="126"/>
      <c r="P23" s="127"/>
      <c r="Q23" s="128"/>
      <c r="R23" s="126"/>
      <c r="S23" s="127"/>
      <c r="T23" s="128"/>
      <c r="U23" s="126"/>
      <c r="V23" s="127"/>
      <c r="W23" s="128"/>
    </row>
    <row r="24" spans="1:23" ht="13.5" customHeight="1" x14ac:dyDescent="0.2">
      <c r="A24" s="8"/>
      <c r="B24" s="126"/>
      <c r="C24" s="127"/>
      <c r="D24" s="128"/>
      <c r="E24" s="126"/>
      <c r="F24" s="127"/>
      <c r="G24" s="127"/>
      <c r="H24" s="128"/>
      <c r="I24" s="126"/>
      <c r="J24" s="127"/>
      <c r="K24" s="128"/>
      <c r="L24" s="126"/>
      <c r="M24" s="127"/>
      <c r="N24" s="128"/>
      <c r="O24" s="126"/>
      <c r="P24" s="127"/>
      <c r="Q24" s="128"/>
      <c r="R24" s="126"/>
      <c r="S24" s="127"/>
      <c r="T24" s="128"/>
      <c r="U24" s="126"/>
      <c r="V24" s="127"/>
      <c r="W24" s="128"/>
    </row>
    <row r="25" spans="1:23" ht="13.35" customHeight="1" x14ac:dyDescent="0.2">
      <c r="A25" s="8"/>
      <c r="B25" s="126"/>
      <c r="C25" s="127"/>
      <c r="D25" s="128"/>
      <c r="E25" s="126"/>
      <c r="F25" s="127"/>
      <c r="G25" s="127"/>
      <c r="H25" s="128"/>
      <c r="I25" s="126"/>
      <c r="J25" s="127"/>
      <c r="K25" s="128"/>
      <c r="L25" s="126"/>
      <c r="M25" s="127"/>
      <c r="N25" s="128"/>
      <c r="O25" s="126"/>
      <c r="P25" s="127"/>
      <c r="Q25" s="128"/>
      <c r="R25" s="126"/>
      <c r="S25" s="127"/>
      <c r="T25" s="128"/>
      <c r="U25" s="126"/>
      <c r="V25" s="127"/>
      <c r="W25" s="128"/>
    </row>
    <row r="26" spans="1:23" ht="13.5" customHeight="1" x14ac:dyDescent="0.2">
      <c r="A26" s="8"/>
      <c r="B26" s="126"/>
      <c r="C26" s="127"/>
      <c r="D26" s="128"/>
      <c r="E26" s="126"/>
      <c r="F26" s="127"/>
      <c r="G26" s="127"/>
      <c r="H26" s="128"/>
      <c r="I26" s="126"/>
      <c r="J26" s="127"/>
      <c r="K26" s="128"/>
      <c r="L26" s="126"/>
      <c r="M26" s="127"/>
      <c r="N26" s="128"/>
      <c r="O26" s="126"/>
      <c r="P26" s="127"/>
      <c r="Q26" s="128"/>
      <c r="R26" s="126"/>
      <c r="S26" s="127"/>
      <c r="T26" s="128"/>
      <c r="U26" s="126"/>
      <c r="V26" s="127"/>
      <c r="W26" s="128"/>
    </row>
    <row r="27" spans="1:23" ht="15" customHeight="1" x14ac:dyDescent="0.2">
      <c r="A27" s="8"/>
      <c r="B27" s="126"/>
      <c r="C27" s="127"/>
      <c r="D27" s="128"/>
      <c r="E27" s="126"/>
      <c r="F27" s="127"/>
      <c r="G27" s="127"/>
      <c r="H27" s="128"/>
      <c r="I27" s="126"/>
      <c r="J27" s="127"/>
      <c r="K27" s="128"/>
      <c r="L27" s="126"/>
      <c r="M27" s="127"/>
      <c r="N27" s="128"/>
      <c r="O27" s="180">
        <f>SUM(O10:Q22)</f>
        <v>87.000000000000014</v>
      </c>
      <c r="P27" s="127"/>
      <c r="Q27" s="128"/>
      <c r="R27" s="237" t="s">
        <v>11</v>
      </c>
      <c r="S27" s="238"/>
      <c r="T27" s="239"/>
      <c r="U27" s="175">
        <v>156.12</v>
      </c>
      <c r="V27" s="240"/>
      <c r="W27" s="176"/>
    </row>
    <row r="28" spans="1:23" ht="15" customHeight="1" x14ac:dyDescent="0.2">
      <c r="A28" s="126"/>
      <c r="B28" s="127"/>
      <c r="C28" s="127"/>
      <c r="D28" s="127"/>
      <c r="E28" s="127"/>
      <c r="F28" s="127"/>
      <c r="G28" s="127"/>
      <c r="H28" s="127"/>
      <c r="I28" s="127"/>
      <c r="J28" s="127"/>
      <c r="K28" s="127"/>
      <c r="L28" s="127"/>
      <c r="M28" s="127"/>
      <c r="N28" s="127"/>
      <c r="O28" s="127"/>
      <c r="P28" s="127"/>
      <c r="Q28" s="128"/>
      <c r="R28" s="237" t="s">
        <v>10</v>
      </c>
      <c r="S28" s="238"/>
      <c r="T28" s="239"/>
      <c r="U28" s="175">
        <v>246.45</v>
      </c>
      <c r="V28" s="240"/>
      <c r="W28" s="176"/>
    </row>
    <row r="29" spans="1:23" ht="53.45" customHeight="1" x14ac:dyDescent="0.2">
      <c r="A29" s="160" t="s">
        <v>59</v>
      </c>
      <c r="B29" s="161"/>
      <c r="C29" s="161"/>
      <c r="D29" s="161"/>
      <c r="E29" s="161"/>
      <c r="F29" s="161"/>
      <c r="G29" s="161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2"/>
    </row>
    <row r="30" spans="1:23" ht="15" customHeight="1" x14ac:dyDescent="0.2">
      <c r="A30" s="7" t="s">
        <v>266</v>
      </c>
      <c r="B30" s="181" t="s">
        <v>267</v>
      </c>
      <c r="C30" s="182"/>
      <c r="D30" s="181" t="s">
        <v>68</v>
      </c>
      <c r="E30" s="241"/>
      <c r="F30" s="241"/>
      <c r="G30" s="182"/>
      <c r="H30" s="183">
        <v>1</v>
      </c>
      <c r="I30" s="250"/>
      <c r="J30" s="184"/>
      <c r="K30" s="175">
        <v>3.2</v>
      </c>
      <c r="L30" s="240"/>
      <c r="M30" s="176"/>
      <c r="N30" s="175">
        <v>5.5</v>
      </c>
      <c r="O30" s="240"/>
      <c r="P30" s="176"/>
      <c r="Q30" s="181" t="s">
        <v>14</v>
      </c>
      <c r="R30" s="241"/>
      <c r="S30" s="182"/>
      <c r="T30" s="175">
        <v>17.600000000000001</v>
      </c>
      <c r="U30" s="240"/>
      <c r="V30" s="176"/>
    </row>
    <row r="31" spans="1:23" ht="15" customHeight="1" x14ac:dyDescent="0.2">
      <c r="A31" s="7" t="s">
        <v>266</v>
      </c>
      <c r="B31" s="181" t="s">
        <v>267</v>
      </c>
      <c r="C31" s="182"/>
      <c r="D31" s="181" t="s">
        <v>68</v>
      </c>
      <c r="E31" s="241"/>
      <c r="F31" s="241"/>
      <c r="G31" s="182"/>
      <c r="H31" s="183">
        <v>1</v>
      </c>
      <c r="I31" s="250"/>
      <c r="J31" s="184"/>
      <c r="K31" s="175">
        <v>2</v>
      </c>
      <c r="L31" s="240"/>
      <c r="M31" s="176"/>
      <c r="N31" s="175">
        <v>2</v>
      </c>
      <c r="O31" s="240"/>
      <c r="P31" s="176"/>
      <c r="Q31" s="181" t="s">
        <v>14</v>
      </c>
      <c r="R31" s="241"/>
      <c r="S31" s="182"/>
      <c r="T31" s="175">
        <v>4</v>
      </c>
      <c r="U31" s="240"/>
      <c r="V31" s="176"/>
    </row>
    <row r="32" spans="1:23" ht="15" customHeight="1" x14ac:dyDescent="0.2">
      <c r="A32" s="7" t="s">
        <v>266</v>
      </c>
      <c r="B32" s="181" t="s">
        <v>267</v>
      </c>
      <c r="C32" s="182"/>
      <c r="D32" s="181" t="s">
        <v>68</v>
      </c>
      <c r="E32" s="241"/>
      <c r="F32" s="241"/>
      <c r="G32" s="182"/>
      <c r="H32" s="183">
        <v>1</v>
      </c>
      <c r="I32" s="250"/>
      <c r="J32" s="184"/>
      <c r="K32" s="175">
        <v>1.2</v>
      </c>
      <c r="L32" s="240"/>
      <c r="M32" s="176"/>
      <c r="N32" s="175">
        <v>6.3</v>
      </c>
      <c r="O32" s="240"/>
      <c r="P32" s="176"/>
      <c r="Q32" s="181" t="s">
        <v>14</v>
      </c>
      <c r="R32" s="241"/>
      <c r="S32" s="182"/>
      <c r="T32" s="175">
        <v>7.56</v>
      </c>
      <c r="U32" s="240"/>
      <c r="V32" s="176"/>
    </row>
    <row r="33" spans="1:22" ht="15" customHeight="1" x14ac:dyDescent="0.2">
      <c r="A33" s="7" t="s">
        <v>266</v>
      </c>
      <c r="B33" s="181" t="s">
        <v>267</v>
      </c>
      <c r="C33" s="182"/>
      <c r="D33" s="181" t="s">
        <v>68</v>
      </c>
      <c r="E33" s="241"/>
      <c r="F33" s="241"/>
      <c r="G33" s="182"/>
      <c r="H33" s="183">
        <v>1</v>
      </c>
      <c r="I33" s="250"/>
      <c r="J33" s="184"/>
      <c r="K33" s="175">
        <v>1.8</v>
      </c>
      <c r="L33" s="240"/>
      <c r="M33" s="176"/>
      <c r="N33" s="175">
        <v>4.5</v>
      </c>
      <c r="O33" s="240"/>
      <c r="P33" s="176"/>
      <c r="Q33" s="181" t="s">
        <v>14</v>
      </c>
      <c r="R33" s="241"/>
      <c r="S33" s="182"/>
      <c r="T33" s="175">
        <v>8.1</v>
      </c>
      <c r="U33" s="240"/>
      <c r="V33" s="176"/>
    </row>
    <row r="34" spans="1:22" ht="15" customHeight="1" x14ac:dyDescent="0.2">
      <c r="A34" s="7" t="s">
        <v>266</v>
      </c>
      <c r="B34" s="181" t="s">
        <v>267</v>
      </c>
      <c r="C34" s="182"/>
      <c r="D34" s="181" t="s">
        <v>68</v>
      </c>
      <c r="E34" s="241"/>
      <c r="F34" s="241"/>
      <c r="G34" s="182"/>
      <c r="H34" s="183">
        <v>1</v>
      </c>
      <c r="I34" s="250"/>
      <c r="J34" s="184"/>
      <c r="K34" s="175">
        <v>3.4</v>
      </c>
      <c r="L34" s="240"/>
      <c r="M34" s="176"/>
      <c r="N34" s="175">
        <v>9.8000000000000007</v>
      </c>
      <c r="O34" s="240"/>
      <c r="P34" s="176"/>
      <c r="Q34" s="181" t="s">
        <v>14</v>
      </c>
      <c r="R34" s="241"/>
      <c r="S34" s="182"/>
      <c r="T34" s="175">
        <v>33.32</v>
      </c>
      <c r="U34" s="240"/>
      <c r="V34" s="176"/>
    </row>
    <row r="35" spans="1:22" ht="13.35" customHeight="1" x14ac:dyDescent="0.2">
      <c r="A35" s="8"/>
      <c r="B35" s="126"/>
      <c r="C35" s="128"/>
      <c r="D35" s="126"/>
      <c r="E35" s="127"/>
      <c r="F35" s="127"/>
      <c r="G35" s="128"/>
      <c r="H35" s="126"/>
      <c r="I35" s="127"/>
      <c r="J35" s="128"/>
      <c r="K35" s="126"/>
      <c r="L35" s="127"/>
      <c r="M35" s="128"/>
      <c r="N35" s="126"/>
      <c r="O35" s="127"/>
      <c r="P35" s="128"/>
      <c r="Q35" s="126"/>
      <c r="R35" s="127"/>
      <c r="S35" s="128"/>
      <c r="T35" s="126"/>
      <c r="U35" s="127"/>
      <c r="V35" s="128"/>
    </row>
    <row r="36" spans="1:22" ht="13.35" customHeight="1" x14ac:dyDescent="0.2">
      <c r="A36" s="8"/>
      <c r="B36" s="126"/>
      <c r="C36" s="128"/>
      <c r="D36" s="126"/>
      <c r="E36" s="127"/>
      <c r="F36" s="127"/>
      <c r="G36" s="128"/>
      <c r="H36" s="126"/>
      <c r="I36" s="127"/>
      <c r="J36" s="128"/>
      <c r="K36" s="126"/>
      <c r="L36" s="127"/>
      <c r="M36" s="128"/>
      <c r="N36" s="126"/>
      <c r="O36" s="127"/>
      <c r="P36" s="128"/>
      <c r="Q36" s="126"/>
      <c r="R36" s="127"/>
      <c r="S36" s="128"/>
      <c r="T36" s="126"/>
      <c r="U36" s="127"/>
      <c r="V36" s="128"/>
    </row>
    <row r="37" spans="1:22" ht="13.35" customHeight="1" x14ac:dyDescent="0.2">
      <c r="A37" s="8"/>
      <c r="B37" s="126"/>
      <c r="C37" s="128"/>
      <c r="D37" s="126"/>
      <c r="E37" s="127"/>
      <c r="F37" s="127"/>
      <c r="G37" s="128"/>
      <c r="H37" s="126"/>
      <c r="I37" s="127"/>
      <c r="J37" s="128"/>
      <c r="K37" s="126"/>
      <c r="L37" s="127"/>
      <c r="M37" s="128"/>
      <c r="N37" s="126"/>
      <c r="O37" s="127"/>
      <c r="P37" s="128"/>
      <c r="Q37" s="126"/>
      <c r="R37" s="127"/>
      <c r="S37" s="128"/>
      <c r="T37" s="126"/>
      <c r="U37" s="127"/>
      <c r="V37" s="128"/>
    </row>
    <row r="38" spans="1:22" ht="13.35" customHeight="1" x14ac:dyDescent="0.2">
      <c r="A38" s="8"/>
      <c r="B38" s="126"/>
      <c r="C38" s="128"/>
      <c r="D38" s="126"/>
      <c r="E38" s="127"/>
      <c r="F38" s="127"/>
      <c r="G38" s="128"/>
      <c r="H38" s="126"/>
      <c r="I38" s="127"/>
      <c r="J38" s="128"/>
      <c r="K38" s="126"/>
      <c r="L38" s="127"/>
      <c r="M38" s="128"/>
      <c r="N38" s="126"/>
      <c r="O38" s="127"/>
      <c r="P38" s="128"/>
      <c r="Q38" s="126"/>
      <c r="R38" s="127"/>
      <c r="S38" s="128"/>
      <c r="T38" s="126"/>
      <c r="U38" s="127"/>
      <c r="V38" s="128"/>
    </row>
    <row r="39" spans="1:22" ht="13.5" customHeight="1" x14ac:dyDescent="0.2">
      <c r="A39" s="8"/>
      <c r="B39" s="126"/>
      <c r="C39" s="128"/>
      <c r="D39" s="126"/>
      <c r="E39" s="127"/>
      <c r="F39" s="127"/>
      <c r="G39" s="128"/>
      <c r="H39" s="126"/>
      <c r="I39" s="127"/>
      <c r="J39" s="128"/>
      <c r="K39" s="126"/>
      <c r="L39" s="127"/>
      <c r="M39" s="128"/>
      <c r="N39" s="126"/>
      <c r="O39" s="127"/>
      <c r="P39" s="128"/>
      <c r="Q39" s="126"/>
      <c r="R39" s="127"/>
      <c r="S39" s="128"/>
      <c r="T39" s="126"/>
      <c r="U39" s="127"/>
      <c r="V39" s="128"/>
    </row>
    <row r="40" spans="1:22" ht="13.35" customHeight="1" x14ac:dyDescent="0.2">
      <c r="A40" s="8"/>
      <c r="B40" s="126"/>
      <c r="C40" s="128"/>
      <c r="D40" s="126"/>
      <c r="E40" s="127"/>
      <c r="F40" s="127"/>
      <c r="G40" s="128"/>
      <c r="H40" s="126"/>
      <c r="I40" s="127"/>
      <c r="J40" s="128"/>
      <c r="K40" s="126"/>
      <c r="L40" s="127"/>
      <c r="M40" s="128"/>
      <c r="N40" s="126"/>
      <c r="O40" s="127"/>
      <c r="P40" s="128"/>
      <c r="Q40" s="126"/>
      <c r="R40" s="127"/>
      <c r="S40" s="128"/>
      <c r="T40" s="126"/>
      <c r="U40" s="127"/>
      <c r="V40" s="128"/>
    </row>
    <row r="41" spans="1:22" ht="13.5" customHeight="1" x14ac:dyDescent="0.2">
      <c r="A41" s="8"/>
      <c r="B41" s="126"/>
      <c r="C41" s="128"/>
      <c r="D41" s="126"/>
      <c r="E41" s="127"/>
      <c r="F41" s="127"/>
      <c r="G41" s="128"/>
      <c r="H41" s="126"/>
      <c r="I41" s="127"/>
      <c r="J41" s="128"/>
      <c r="K41" s="126"/>
      <c r="L41" s="127"/>
      <c r="M41" s="128"/>
      <c r="N41" s="126"/>
      <c r="O41" s="127"/>
      <c r="P41" s="128"/>
      <c r="Q41" s="126"/>
      <c r="R41" s="127"/>
      <c r="S41" s="128"/>
      <c r="T41" s="126"/>
      <c r="U41" s="127"/>
      <c r="V41" s="128"/>
    </row>
    <row r="42" spans="1:22" ht="13.5" customHeight="1" x14ac:dyDescent="0.2">
      <c r="A42" s="8"/>
      <c r="B42" s="126"/>
      <c r="C42" s="128"/>
      <c r="D42" s="126"/>
      <c r="E42" s="127"/>
      <c r="F42" s="127"/>
      <c r="G42" s="128"/>
      <c r="H42" s="126"/>
      <c r="I42" s="127"/>
      <c r="J42" s="128"/>
      <c r="K42" s="126"/>
      <c r="L42" s="127"/>
      <c r="M42" s="128"/>
      <c r="N42" s="126"/>
      <c r="O42" s="127"/>
      <c r="P42" s="128"/>
      <c r="Q42" s="126"/>
      <c r="R42" s="127"/>
      <c r="S42" s="128"/>
      <c r="T42" s="126"/>
      <c r="U42" s="127"/>
      <c r="V42" s="128"/>
    </row>
    <row r="43" spans="1:22" ht="13.5" customHeight="1" x14ac:dyDescent="0.2">
      <c r="A43" s="8"/>
      <c r="B43" s="126"/>
      <c r="C43" s="128"/>
      <c r="D43" s="126"/>
      <c r="E43" s="127"/>
      <c r="F43" s="127"/>
      <c r="G43" s="128"/>
      <c r="H43" s="126"/>
      <c r="I43" s="127"/>
      <c r="J43" s="128"/>
      <c r="K43" s="126"/>
      <c r="L43" s="127"/>
      <c r="M43" s="128"/>
      <c r="N43" s="126"/>
      <c r="O43" s="127"/>
      <c r="P43" s="128"/>
      <c r="Q43" s="126"/>
      <c r="R43" s="127"/>
      <c r="S43" s="128"/>
      <c r="T43" s="126"/>
      <c r="U43" s="127"/>
      <c r="V43" s="128"/>
    </row>
    <row r="44" spans="1:22" ht="13.5" customHeight="1" x14ac:dyDescent="0.2">
      <c r="A44" s="8"/>
      <c r="B44" s="126"/>
      <c r="C44" s="128"/>
      <c r="D44" s="126"/>
      <c r="E44" s="127"/>
      <c r="F44" s="127"/>
      <c r="G44" s="128"/>
      <c r="H44" s="126"/>
      <c r="I44" s="127"/>
      <c r="J44" s="128"/>
      <c r="K44" s="126"/>
      <c r="L44" s="127"/>
      <c r="M44" s="128"/>
      <c r="N44" s="126"/>
      <c r="O44" s="127"/>
      <c r="P44" s="128"/>
      <c r="Q44" s="126"/>
      <c r="R44" s="127"/>
      <c r="S44" s="128"/>
      <c r="T44" s="126"/>
      <c r="U44" s="127"/>
      <c r="V44" s="128"/>
    </row>
    <row r="45" spans="1:22" ht="13.35" customHeight="1" x14ac:dyDescent="0.2">
      <c r="A45" s="8"/>
      <c r="B45" s="126"/>
      <c r="C45" s="128"/>
      <c r="D45" s="126"/>
      <c r="E45" s="127"/>
      <c r="F45" s="127"/>
      <c r="G45" s="128"/>
      <c r="H45" s="126"/>
      <c r="I45" s="127"/>
      <c r="J45" s="128"/>
      <c r="K45" s="126"/>
      <c r="L45" s="127"/>
      <c r="M45" s="128"/>
      <c r="N45" s="126"/>
      <c r="O45" s="127"/>
      <c r="P45" s="128"/>
      <c r="Q45" s="126"/>
      <c r="R45" s="127"/>
      <c r="S45" s="128"/>
      <c r="T45" s="126"/>
      <c r="U45" s="127"/>
      <c r="V45" s="128"/>
    </row>
    <row r="46" spans="1:22" ht="13.5" customHeight="1" x14ac:dyDescent="0.2">
      <c r="A46" s="8"/>
      <c r="B46" s="126"/>
      <c r="C46" s="128"/>
      <c r="D46" s="126"/>
      <c r="E46" s="127"/>
      <c r="F46" s="127"/>
      <c r="G46" s="128"/>
      <c r="H46" s="126"/>
      <c r="I46" s="127"/>
      <c r="J46" s="128"/>
      <c r="K46" s="126"/>
      <c r="L46" s="127"/>
      <c r="M46" s="128"/>
      <c r="N46" s="126"/>
      <c r="O46" s="127"/>
      <c r="P46" s="128"/>
      <c r="Q46" s="126"/>
      <c r="R46" s="127"/>
      <c r="S46" s="128"/>
      <c r="T46" s="126"/>
      <c r="U46" s="127"/>
      <c r="V46" s="128"/>
    </row>
    <row r="47" spans="1:22" ht="15" customHeight="1" x14ac:dyDescent="0.2">
      <c r="A47" s="8"/>
      <c r="B47" s="126"/>
      <c r="C47" s="128"/>
      <c r="D47" s="126"/>
      <c r="E47" s="127"/>
      <c r="F47" s="127"/>
      <c r="G47" s="128"/>
      <c r="H47" s="126"/>
      <c r="I47" s="127"/>
      <c r="J47" s="128"/>
      <c r="K47" s="126"/>
      <c r="L47" s="127"/>
      <c r="M47" s="128"/>
      <c r="N47" s="180">
        <f>SUM(N30:P42)</f>
        <v>28.1</v>
      </c>
      <c r="O47" s="127"/>
      <c r="P47" s="128"/>
      <c r="Q47" s="237" t="s">
        <v>11</v>
      </c>
      <c r="R47" s="238"/>
      <c r="S47" s="239"/>
      <c r="T47" s="126"/>
      <c r="U47" s="127"/>
      <c r="V47" s="128"/>
    </row>
    <row r="48" spans="1:22" ht="15" customHeight="1" x14ac:dyDescent="0.2">
      <c r="A48" s="126"/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8"/>
      <c r="Q48" s="237" t="s">
        <v>10</v>
      </c>
      <c r="R48" s="238"/>
      <c r="S48" s="239"/>
      <c r="T48" s="175">
        <v>70.58</v>
      </c>
      <c r="U48" s="240"/>
      <c r="V48" s="176"/>
    </row>
    <row r="49" spans="1:22" ht="53.45" customHeight="1" x14ac:dyDescent="0.2">
      <c r="A49" s="160" t="s">
        <v>59</v>
      </c>
      <c r="B49" s="161"/>
      <c r="C49" s="161"/>
      <c r="D49" s="161"/>
      <c r="E49" s="161"/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2"/>
    </row>
    <row r="50" spans="1:22" ht="15" customHeight="1" x14ac:dyDescent="0.2">
      <c r="A50" s="7" t="s">
        <v>268</v>
      </c>
      <c r="B50" s="181" t="s">
        <v>56</v>
      </c>
      <c r="C50" s="241"/>
      <c r="D50" s="182"/>
      <c r="E50" s="181" t="s">
        <v>68</v>
      </c>
      <c r="F50" s="182"/>
      <c r="G50" s="183">
        <v>1</v>
      </c>
      <c r="H50" s="250"/>
      <c r="I50" s="250"/>
      <c r="J50" s="184"/>
      <c r="K50" s="175">
        <v>3.8</v>
      </c>
      <c r="L50" s="240"/>
      <c r="M50" s="176"/>
      <c r="N50" s="175">
        <v>4</v>
      </c>
      <c r="O50" s="240"/>
      <c r="P50" s="176"/>
      <c r="Q50" s="181" t="s">
        <v>14</v>
      </c>
      <c r="R50" s="241"/>
      <c r="S50" s="182"/>
      <c r="T50" s="175">
        <v>15.2</v>
      </c>
      <c r="U50" s="240"/>
      <c r="V50" s="176"/>
    </row>
    <row r="51" spans="1:22" ht="15" customHeight="1" x14ac:dyDescent="0.2">
      <c r="A51" s="7" t="s">
        <v>268</v>
      </c>
      <c r="B51" s="181" t="s">
        <v>56</v>
      </c>
      <c r="C51" s="241"/>
      <c r="D51" s="182"/>
      <c r="E51" s="181" t="s">
        <v>68</v>
      </c>
      <c r="F51" s="182"/>
      <c r="G51" s="183">
        <v>1</v>
      </c>
      <c r="H51" s="250"/>
      <c r="I51" s="250"/>
      <c r="J51" s="184"/>
      <c r="K51" s="175">
        <v>5.0999999999999996</v>
      </c>
      <c r="L51" s="240"/>
      <c r="M51" s="176"/>
      <c r="N51" s="175">
        <v>1.2</v>
      </c>
      <c r="O51" s="240"/>
      <c r="P51" s="176"/>
      <c r="Q51" s="181" t="s">
        <v>14</v>
      </c>
      <c r="R51" s="241"/>
      <c r="S51" s="182"/>
      <c r="T51" s="175">
        <v>6.12</v>
      </c>
      <c r="U51" s="240"/>
      <c r="V51" s="176"/>
    </row>
    <row r="52" spans="1:22" ht="15" customHeight="1" x14ac:dyDescent="0.2">
      <c r="A52" s="7" t="s">
        <v>268</v>
      </c>
      <c r="B52" s="181" t="s">
        <v>56</v>
      </c>
      <c r="C52" s="241"/>
      <c r="D52" s="182"/>
      <c r="E52" s="181" t="s">
        <v>68</v>
      </c>
      <c r="F52" s="182"/>
      <c r="G52" s="183">
        <v>1</v>
      </c>
      <c r="H52" s="250"/>
      <c r="I52" s="250"/>
      <c r="J52" s="184"/>
      <c r="K52" s="175">
        <v>1.3</v>
      </c>
      <c r="L52" s="240"/>
      <c r="M52" s="176"/>
      <c r="N52" s="175">
        <v>5.5</v>
      </c>
      <c r="O52" s="240"/>
      <c r="P52" s="176"/>
      <c r="Q52" s="181" t="s">
        <v>14</v>
      </c>
      <c r="R52" s="241"/>
      <c r="S52" s="182"/>
      <c r="T52" s="175">
        <v>7.15</v>
      </c>
      <c r="U52" s="240"/>
      <c r="V52" s="176"/>
    </row>
    <row r="53" spans="1:22" ht="15" customHeight="1" x14ac:dyDescent="0.2">
      <c r="A53" s="7" t="s">
        <v>268</v>
      </c>
      <c r="B53" s="181" t="s">
        <v>56</v>
      </c>
      <c r="C53" s="241"/>
      <c r="D53" s="182"/>
      <c r="E53" s="181" t="s">
        <v>68</v>
      </c>
      <c r="F53" s="182"/>
      <c r="G53" s="183">
        <v>1</v>
      </c>
      <c r="H53" s="250"/>
      <c r="I53" s="250"/>
      <c r="J53" s="184"/>
      <c r="K53" s="175">
        <v>2.4</v>
      </c>
      <c r="L53" s="240"/>
      <c r="M53" s="176"/>
      <c r="N53" s="175">
        <v>6.8</v>
      </c>
      <c r="O53" s="240"/>
      <c r="P53" s="176"/>
      <c r="Q53" s="181" t="s">
        <v>14</v>
      </c>
      <c r="R53" s="241"/>
      <c r="S53" s="182"/>
      <c r="T53" s="175">
        <v>16.32</v>
      </c>
      <c r="U53" s="240"/>
      <c r="V53" s="176"/>
    </row>
    <row r="54" spans="1:22" ht="15" customHeight="1" x14ac:dyDescent="0.2">
      <c r="A54" s="7" t="s">
        <v>268</v>
      </c>
      <c r="B54" s="181" t="s">
        <v>56</v>
      </c>
      <c r="C54" s="241"/>
      <c r="D54" s="182"/>
      <c r="E54" s="181" t="s">
        <v>68</v>
      </c>
      <c r="F54" s="182"/>
      <c r="G54" s="183">
        <v>2</v>
      </c>
      <c r="H54" s="250"/>
      <c r="I54" s="250"/>
      <c r="J54" s="184"/>
      <c r="K54" s="175">
        <v>6.2</v>
      </c>
      <c r="L54" s="240"/>
      <c r="M54" s="176"/>
      <c r="N54" s="175">
        <v>50</v>
      </c>
      <c r="O54" s="240"/>
      <c r="P54" s="176"/>
      <c r="Q54" s="181" t="s">
        <v>14</v>
      </c>
      <c r="R54" s="241"/>
      <c r="S54" s="182"/>
      <c r="T54" s="175">
        <v>310</v>
      </c>
      <c r="U54" s="240"/>
      <c r="V54" s="176"/>
    </row>
    <row r="55" spans="1:22" ht="13.35" customHeight="1" x14ac:dyDescent="0.2">
      <c r="A55" s="8"/>
      <c r="B55" s="126"/>
      <c r="C55" s="127"/>
      <c r="D55" s="128"/>
      <c r="E55" s="126"/>
      <c r="F55" s="128"/>
      <c r="G55" s="126"/>
      <c r="H55" s="127"/>
      <c r="I55" s="127"/>
      <c r="J55" s="128"/>
      <c r="K55" s="126"/>
      <c r="L55" s="127"/>
      <c r="M55" s="128"/>
      <c r="N55" s="126"/>
      <c r="O55" s="127"/>
      <c r="P55" s="128"/>
      <c r="Q55" s="126"/>
      <c r="R55" s="127"/>
      <c r="S55" s="128"/>
      <c r="T55" s="126"/>
      <c r="U55" s="127"/>
      <c r="V55" s="128"/>
    </row>
    <row r="56" spans="1:22" ht="13.35" customHeight="1" x14ac:dyDescent="0.2">
      <c r="A56" s="8"/>
      <c r="B56" s="126"/>
      <c r="C56" s="127"/>
      <c r="D56" s="128"/>
      <c r="E56" s="126"/>
      <c r="F56" s="128"/>
      <c r="G56" s="126"/>
      <c r="H56" s="127"/>
      <c r="I56" s="127"/>
      <c r="J56" s="128"/>
      <c r="K56" s="126"/>
      <c r="L56" s="127"/>
      <c r="M56" s="128"/>
      <c r="N56" s="126"/>
      <c r="O56" s="127"/>
      <c r="P56" s="128"/>
      <c r="Q56" s="126"/>
      <c r="R56" s="127"/>
      <c r="S56" s="128"/>
      <c r="T56" s="126"/>
      <c r="U56" s="127"/>
      <c r="V56" s="128"/>
    </row>
    <row r="57" spans="1:22" ht="13.35" customHeight="1" x14ac:dyDescent="0.2">
      <c r="A57" s="8"/>
      <c r="B57" s="126"/>
      <c r="C57" s="127"/>
      <c r="D57" s="128"/>
      <c r="E57" s="126"/>
      <c r="F57" s="128"/>
      <c r="G57" s="126"/>
      <c r="H57" s="127"/>
      <c r="I57" s="127"/>
      <c r="J57" s="128"/>
      <c r="K57" s="126"/>
      <c r="L57" s="127"/>
      <c r="M57" s="128"/>
      <c r="N57" s="126"/>
      <c r="O57" s="127"/>
      <c r="P57" s="128"/>
      <c r="Q57" s="126"/>
      <c r="R57" s="127"/>
      <c r="S57" s="128"/>
      <c r="T57" s="126"/>
      <c r="U57" s="127"/>
      <c r="V57" s="128"/>
    </row>
    <row r="58" spans="1:22" ht="13.35" customHeight="1" x14ac:dyDescent="0.2">
      <c r="A58" s="8"/>
      <c r="B58" s="126"/>
      <c r="C58" s="127"/>
      <c r="D58" s="128"/>
      <c r="E58" s="126"/>
      <c r="F58" s="128"/>
      <c r="G58" s="126"/>
      <c r="H58" s="127"/>
      <c r="I58" s="127"/>
      <c r="J58" s="128"/>
      <c r="K58" s="126"/>
      <c r="L58" s="127"/>
      <c r="M58" s="128"/>
      <c r="N58" s="126"/>
      <c r="O58" s="127"/>
      <c r="P58" s="128"/>
      <c r="Q58" s="126"/>
      <c r="R58" s="127"/>
      <c r="S58" s="128"/>
      <c r="T58" s="126"/>
      <c r="U58" s="127"/>
      <c r="V58" s="128"/>
    </row>
    <row r="59" spans="1:22" ht="13.5" customHeight="1" x14ac:dyDescent="0.2">
      <c r="A59" s="8"/>
      <c r="B59" s="126"/>
      <c r="C59" s="127"/>
      <c r="D59" s="128"/>
      <c r="E59" s="126"/>
      <c r="F59" s="128"/>
      <c r="G59" s="126"/>
      <c r="H59" s="127"/>
      <c r="I59" s="127"/>
      <c r="J59" s="128"/>
      <c r="K59" s="126"/>
      <c r="L59" s="127"/>
      <c r="M59" s="128"/>
      <c r="N59" s="126"/>
      <c r="O59" s="127"/>
      <c r="P59" s="128"/>
      <c r="Q59" s="126"/>
      <c r="R59" s="127"/>
      <c r="S59" s="128"/>
      <c r="T59" s="126"/>
      <c r="U59" s="127"/>
      <c r="V59" s="128"/>
    </row>
    <row r="60" spans="1:22" ht="13.35" customHeight="1" x14ac:dyDescent="0.2">
      <c r="A60" s="8"/>
      <c r="B60" s="126"/>
      <c r="C60" s="127"/>
      <c r="D60" s="128"/>
      <c r="E60" s="126"/>
      <c r="F60" s="128"/>
      <c r="G60" s="126"/>
      <c r="H60" s="127"/>
      <c r="I60" s="127"/>
      <c r="J60" s="128"/>
      <c r="K60" s="126"/>
      <c r="L60" s="127"/>
      <c r="M60" s="128"/>
      <c r="N60" s="126"/>
      <c r="O60" s="127"/>
      <c r="P60" s="128"/>
      <c r="Q60" s="126"/>
      <c r="R60" s="127"/>
      <c r="S60" s="128"/>
      <c r="T60" s="126"/>
      <c r="U60" s="127"/>
      <c r="V60" s="128"/>
    </row>
    <row r="61" spans="1:22" ht="13.5" customHeight="1" x14ac:dyDescent="0.2">
      <c r="A61" s="8"/>
      <c r="B61" s="126"/>
      <c r="C61" s="127"/>
      <c r="D61" s="128"/>
      <c r="E61" s="126"/>
      <c r="F61" s="128"/>
      <c r="G61" s="126"/>
      <c r="H61" s="127"/>
      <c r="I61" s="127"/>
      <c r="J61" s="128"/>
      <c r="K61" s="126"/>
      <c r="L61" s="127"/>
      <c r="M61" s="128"/>
      <c r="N61" s="126"/>
      <c r="O61" s="127"/>
      <c r="P61" s="128"/>
      <c r="Q61" s="126"/>
      <c r="R61" s="127"/>
      <c r="S61" s="128"/>
      <c r="T61" s="126"/>
      <c r="U61" s="127"/>
      <c r="V61" s="128"/>
    </row>
    <row r="62" spans="1:22" ht="13.5" customHeight="1" x14ac:dyDescent="0.2">
      <c r="A62" s="8"/>
      <c r="B62" s="126"/>
      <c r="C62" s="127"/>
      <c r="D62" s="128"/>
      <c r="E62" s="126"/>
      <c r="F62" s="128"/>
      <c r="G62" s="126"/>
      <c r="H62" s="127"/>
      <c r="I62" s="127"/>
      <c r="J62" s="128"/>
      <c r="K62" s="126"/>
      <c r="L62" s="127"/>
      <c r="M62" s="128"/>
      <c r="N62" s="126"/>
      <c r="O62" s="127"/>
      <c r="P62" s="128"/>
      <c r="Q62" s="126"/>
      <c r="R62" s="127"/>
      <c r="S62" s="128"/>
      <c r="T62" s="126"/>
      <c r="U62" s="127"/>
      <c r="V62" s="128"/>
    </row>
    <row r="63" spans="1:22" ht="13.5" customHeight="1" x14ac:dyDescent="0.2">
      <c r="A63" s="8"/>
      <c r="B63" s="126"/>
      <c r="C63" s="127"/>
      <c r="D63" s="128"/>
      <c r="E63" s="126"/>
      <c r="F63" s="128"/>
      <c r="G63" s="126"/>
      <c r="H63" s="127"/>
      <c r="I63" s="127"/>
      <c r="J63" s="128"/>
      <c r="K63" s="126"/>
      <c r="L63" s="127"/>
      <c r="M63" s="128"/>
      <c r="N63" s="126"/>
      <c r="O63" s="127"/>
      <c r="P63" s="128"/>
      <c r="Q63" s="126"/>
      <c r="R63" s="127"/>
      <c r="S63" s="128"/>
      <c r="T63" s="126"/>
      <c r="U63" s="127"/>
      <c r="V63" s="128"/>
    </row>
    <row r="64" spans="1:22" ht="13.5" customHeight="1" x14ac:dyDescent="0.2">
      <c r="A64" s="8"/>
      <c r="B64" s="126"/>
      <c r="C64" s="127"/>
      <c r="D64" s="128"/>
      <c r="E64" s="126"/>
      <c r="F64" s="128"/>
      <c r="G64" s="126"/>
      <c r="H64" s="127"/>
      <c r="I64" s="127"/>
      <c r="J64" s="128"/>
      <c r="K64" s="126"/>
      <c r="L64" s="127"/>
      <c r="M64" s="128"/>
      <c r="N64" s="126"/>
      <c r="O64" s="127"/>
      <c r="P64" s="128"/>
      <c r="Q64" s="126"/>
      <c r="R64" s="127"/>
      <c r="S64" s="128"/>
      <c r="T64" s="126"/>
      <c r="U64" s="127"/>
      <c r="V64" s="128"/>
    </row>
    <row r="65" spans="1:24" ht="13.35" customHeight="1" x14ac:dyDescent="0.2">
      <c r="A65" s="8"/>
      <c r="B65" s="126"/>
      <c r="C65" s="127"/>
      <c r="D65" s="128"/>
      <c r="E65" s="126"/>
      <c r="F65" s="128"/>
      <c r="G65" s="126"/>
      <c r="H65" s="127"/>
      <c r="I65" s="127"/>
      <c r="J65" s="128"/>
      <c r="K65" s="126"/>
      <c r="L65" s="127"/>
      <c r="M65" s="128"/>
      <c r="N65" s="126"/>
      <c r="O65" s="127"/>
      <c r="P65" s="128"/>
      <c r="Q65" s="126"/>
      <c r="R65" s="127"/>
      <c r="S65" s="128"/>
      <c r="T65" s="126"/>
      <c r="U65" s="127"/>
      <c r="V65" s="128"/>
    </row>
    <row r="66" spans="1:24" ht="13.5" customHeight="1" x14ac:dyDescent="0.2">
      <c r="A66" s="8"/>
      <c r="B66" s="126"/>
      <c r="C66" s="127"/>
      <c r="D66" s="128"/>
      <c r="E66" s="126"/>
      <c r="F66" s="128"/>
      <c r="G66" s="126"/>
      <c r="H66" s="127"/>
      <c r="I66" s="127"/>
      <c r="J66" s="128"/>
      <c r="K66" s="126"/>
      <c r="L66" s="127"/>
      <c r="M66" s="128"/>
      <c r="N66" s="126"/>
      <c r="O66" s="127"/>
      <c r="P66" s="128"/>
      <c r="Q66" s="126"/>
      <c r="R66" s="127"/>
      <c r="S66" s="128"/>
      <c r="T66" s="126"/>
      <c r="U66" s="127"/>
      <c r="V66" s="128"/>
    </row>
    <row r="67" spans="1:24" ht="15" customHeight="1" x14ac:dyDescent="0.2">
      <c r="A67" s="8"/>
      <c r="B67" s="126"/>
      <c r="C67" s="127"/>
      <c r="D67" s="128"/>
      <c r="E67" s="126"/>
      <c r="F67" s="128"/>
      <c r="G67" s="126"/>
      <c r="H67" s="127"/>
      <c r="I67" s="127"/>
      <c r="J67" s="128"/>
      <c r="K67" s="126"/>
      <c r="L67" s="127"/>
      <c r="M67" s="128"/>
      <c r="N67" s="180">
        <f>SUM(N50:P62)</f>
        <v>67.5</v>
      </c>
      <c r="O67" s="127"/>
      <c r="P67" s="128"/>
      <c r="Q67" s="237" t="s">
        <v>11</v>
      </c>
      <c r="R67" s="238"/>
      <c r="S67" s="239"/>
      <c r="T67" s="126"/>
      <c r="U67" s="127"/>
      <c r="V67" s="128"/>
    </row>
    <row r="68" spans="1:24" ht="15" customHeight="1" x14ac:dyDescent="0.2">
      <c r="A68" s="126"/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  <c r="N68" s="127"/>
      <c r="O68" s="127"/>
      <c r="P68" s="128"/>
      <c r="Q68" s="187" t="s">
        <v>10</v>
      </c>
      <c r="R68" s="251"/>
      <c r="S68" s="188"/>
      <c r="T68" s="175">
        <v>354.79</v>
      </c>
      <c r="U68" s="240"/>
      <c r="V68" s="176"/>
    </row>
    <row r="69" spans="1:24" ht="53.45" customHeight="1" x14ac:dyDescent="0.2">
      <c r="A69" s="160" t="s">
        <v>59</v>
      </c>
      <c r="B69" s="161"/>
      <c r="C69" s="161"/>
      <c r="D69" s="161"/>
      <c r="E69" s="161"/>
      <c r="F69" s="161"/>
      <c r="G69" s="161"/>
      <c r="H69" s="161"/>
      <c r="I69" s="161"/>
      <c r="J69" s="161"/>
      <c r="K69" s="161"/>
      <c r="L69" s="161"/>
      <c r="M69" s="161"/>
      <c r="N69" s="161"/>
      <c r="O69" s="161"/>
      <c r="P69" s="161"/>
      <c r="Q69" s="161"/>
      <c r="R69" s="161"/>
      <c r="S69" s="161"/>
      <c r="T69" s="161"/>
      <c r="U69" s="161"/>
      <c r="V69" s="162"/>
    </row>
    <row r="70" spans="1:24" ht="15" customHeight="1" x14ac:dyDescent="0.2">
      <c r="A70" s="181" t="s">
        <v>269</v>
      </c>
      <c r="B70" s="182"/>
      <c r="C70" s="181" t="s">
        <v>57</v>
      </c>
      <c r="D70" s="241"/>
      <c r="E70" s="182"/>
      <c r="F70" s="181" t="s">
        <v>68</v>
      </c>
      <c r="G70" s="241"/>
      <c r="H70" s="241"/>
      <c r="I70" s="182"/>
      <c r="J70" s="183">
        <v>1</v>
      </c>
      <c r="K70" s="250"/>
      <c r="L70" s="184"/>
      <c r="M70" s="175">
        <v>0.6</v>
      </c>
      <c r="N70" s="240"/>
      <c r="O70" s="176"/>
      <c r="P70" s="175">
        <v>0.8</v>
      </c>
      <c r="Q70" s="240"/>
      <c r="R70" s="176"/>
      <c r="S70" s="181" t="s">
        <v>14</v>
      </c>
      <c r="T70" s="241"/>
      <c r="U70" s="182"/>
      <c r="V70" s="175">
        <v>0.48</v>
      </c>
      <c r="W70" s="240"/>
      <c r="X70" s="176"/>
    </row>
    <row r="71" spans="1:24" ht="15" customHeight="1" x14ac:dyDescent="0.2">
      <c r="A71" s="181" t="s">
        <v>270</v>
      </c>
      <c r="B71" s="182"/>
      <c r="C71" s="181" t="s">
        <v>57</v>
      </c>
      <c r="D71" s="241"/>
      <c r="E71" s="182"/>
      <c r="F71" s="181" t="s">
        <v>68</v>
      </c>
      <c r="G71" s="241"/>
      <c r="H71" s="241"/>
      <c r="I71" s="182"/>
      <c r="J71" s="183">
        <v>2</v>
      </c>
      <c r="K71" s="250"/>
      <c r="L71" s="184"/>
      <c r="M71" s="175">
        <v>1.5</v>
      </c>
      <c r="N71" s="240"/>
      <c r="O71" s="176"/>
      <c r="P71" s="175">
        <v>0.8</v>
      </c>
      <c r="Q71" s="240"/>
      <c r="R71" s="176"/>
      <c r="S71" s="181" t="s">
        <v>14</v>
      </c>
      <c r="T71" s="241"/>
      <c r="U71" s="182"/>
      <c r="V71" s="175">
        <v>1.2</v>
      </c>
      <c r="W71" s="240"/>
      <c r="X71" s="176"/>
    </row>
    <row r="72" spans="1:24" ht="15" customHeight="1" x14ac:dyDescent="0.2">
      <c r="A72" s="181" t="s">
        <v>269</v>
      </c>
      <c r="B72" s="182"/>
      <c r="C72" s="181" t="s">
        <v>57</v>
      </c>
      <c r="D72" s="241"/>
      <c r="E72" s="182"/>
      <c r="F72" s="181" t="s">
        <v>68</v>
      </c>
      <c r="G72" s="241"/>
      <c r="H72" s="241"/>
      <c r="I72" s="182"/>
      <c r="J72" s="183">
        <v>2</v>
      </c>
      <c r="K72" s="250"/>
      <c r="L72" s="184"/>
      <c r="M72" s="175">
        <v>3.2</v>
      </c>
      <c r="N72" s="240"/>
      <c r="O72" s="176"/>
      <c r="P72" s="175">
        <v>4.4000000000000004</v>
      </c>
      <c r="Q72" s="240"/>
      <c r="R72" s="176"/>
      <c r="S72" s="181" t="s">
        <v>14</v>
      </c>
      <c r="T72" s="241"/>
      <c r="U72" s="182"/>
      <c r="V72" s="175">
        <v>14.08</v>
      </c>
      <c r="W72" s="240"/>
      <c r="X72" s="176"/>
    </row>
    <row r="73" spans="1:24" ht="15" customHeight="1" x14ac:dyDescent="0.2">
      <c r="A73" s="181" t="s">
        <v>269</v>
      </c>
      <c r="B73" s="182"/>
      <c r="C73" s="181" t="s">
        <v>57</v>
      </c>
      <c r="D73" s="241"/>
      <c r="E73" s="182"/>
      <c r="F73" s="181" t="s">
        <v>68</v>
      </c>
      <c r="G73" s="241"/>
      <c r="H73" s="241"/>
      <c r="I73" s="182"/>
      <c r="J73" s="183">
        <v>2</v>
      </c>
      <c r="K73" s="250"/>
      <c r="L73" s="184"/>
      <c r="M73" s="175">
        <v>5.0999999999999996</v>
      </c>
      <c r="N73" s="240"/>
      <c r="O73" s="176"/>
      <c r="P73" s="175">
        <v>2.8</v>
      </c>
      <c r="Q73" s="240"/>
      <c r="R73" s="176"/>
      <c r="S73" s="181" t="s">
        <v>14</v>
      </c>
      <c r="T73" s="241"/>
      <c r="U73" s="182"/>
      <c r="V73" s="175">
        <v>14.28</v>
      </c>
      <c r="W73" s="240"/>
      <c r="X73" s="176"/>
    </row>
    <row r="74" spans="1:24" ht="15" customHeight="1" x14ac:dyDescent="0.2">
      <c r="A74" s="181" t="s">
        <v>269</v>
      </c>
      <c r="B74" s="182"/>
      <c r="C74" s="181" t="s">
        <v>57</v>
      </c>
      <c r="D74" s="241"/>
      <c r="E74" s="182"/>
      <c r="F74" s="181" t="s">
        <v>68</v>
      </c>
      <c r="G74" s="241"/>
      <c r="H74" s="241"/>
      <c r="I74" s="182"/>
      <c r="J74" s="183">
        <v>2</v>
      </c>
      <c r="K74" s="250"/>
      <c r="L74" s="184"/>
      <c r="M74" s="175">
        <v>1.2</v>
      </c>
      <c r="N74" s="240"/>
      <c r="O74" s="176"/>
      <c r="P74" s="175">
        <v>3.4</v>
      </c>
      <c r="Q74" s="240"/>
      <c r="R74" s="176"/>
      <c r="S74" s="181" t="s">
        <v>14</v>
      </c>
      <c r="T74" s="241"/>
      <c r="U74" s="182"/>
      <c r="V74" s="175">
        <v>4.08</v>
      </c>
      <c r="W74" s="240"/>
      <c r="X74" s="176"/>
    </row>
    <row r="75" spans="1:24" ht="15" customHeight="1" x14ac:dyDescent="0.2">
      <c r="A75" s="181" t="s">
        <v>269</v>
      </c>
      <c r="B75" s="182"/>
      <c r="C75" s="181" t="s">
        <v>57</v>
      </c>
      <c r="D75" s="241"/>
      <c r="E75" s="182"/>
      <c r="F75" s="181" t="s">
        <v>68</v>
      </c>
      <c r="G75" s="241"/>
      <c r="H75" s="241"/>
      <c r="I75" s="182"/>
      <c r="J75" s="183">
        <v>2</v>
      </c>
      <c r="K75" s="250"/>
      <c r="L75" s="184"/>
      <c r="M75" s="175">
        <v>1.2</v>
      </c>
      <c r="N75" s="240"/>
      <c r="O75" s="176"/>
      <c r="P75" s="175">
        <v>11.5</v>
      </c>
      <c r="Q75" s="240"/>
      <c r="R75" s="176"/>
      <c r="S75" s="181" t="s">
        <v>14</v>
      </c>
      <c r="T75" s="241"/>
      <c r="U75" s="182"/>
      <c r="V75" s="175">
        <v>13.8</v>
      </c>
      <c r="W75" s="240"/>
      <c r="X75" s="176"/>
    </row>
    <row r="76" spans="1:24" ht="15" customHeight="1" x14ac:dyDescent="0.2">
      <c r="A76" s="181" t="s">
        <v>271</v>
      </c>
      <c r="B76" s="182"/>
      <c r="C76" s="181" t="s">
        <v>57</v>
      </c>
      <c r="D76" s="241"/>
      <c r="E76" s="182"/>
      <c r="F76" s="181" t="s">
        <v>68</v>
      </c>
      <c r="G76" s="241"/>
      <c r="H76" s="241"/>
      <c r="I76" s="182"/>
      <c r="J76" s="183">
        <v>3</v>
      </c>
      <c r="K76" s="250"/>
      <c r="L76" s="184"/>
      <c r="M76" s="175">
        <v>0.6</v>
      </c>
      <c r="N76" s="240"/>
      <c r="O76" s="176"/>
      <c r="P76" s="175">
        <v>0.6</v>
      </c>
      <c r="Q76" s="240"/>
      <c r="R76" s="176"/>
      <c r="S76" s="181" t="s">
        <v>14</v>
      </c>
      <c r="T76" s="241"/>
      <c r="U76" s="182"/>
      <c r="V76" s="175">
        <v>0.36</v>
      </c>
      <c r="W76" s="240"/>
      <c r="X76" s="176"/>
    </row>
    <row r="77" spans="1:24" ht="15" customHeight="1" x14ac:dyDescent="0.2">
      <c r="A77" s="181" t="s">
        <v>271</v>
      </c>
      <c r="B77" s="182"/>
      <c r="C77" s="181" t="s">
        <v>57</v>
      </c>
      <c r="D77" s="241"/>
      <c r="E77" s="182"/>
      <c r="F77" s="181" t="s">
        <v>68</v>
      </c>
      <c r="G77" s="241"/>
      <c r="H77" s="241"/>
      <c r="I77" s="182"/>
      <c r="J77" s="183">
        <v>3</v>
      </c>
      <c r="K77" s="250"/>
      <c r="L77" s="184"/>
      <c r="M77" s="175">
        <v>0.6</v>
      </c>
      <c r="N77" s="240"/>
      <c r="O77" s="176"/>
      <c r="P77" s="175">
        <v>6.5</v>
      </c>
      <c r="Q77" s="240"/>
      <c r="R77" s="176"/>
      <c r="S77" s="181" t="s">
        <v>14</v>
      </c>
      <c r="T77" s="241"/>
      <c r="U77" s="182"/>
      <c r="V77" s="175">
        <v>3.9</v>
      </c>
      <c r="W77" s="240"/>
      <c r="X77" s="176"/>
    </row>
    <row r="78" spans="1:24" ht="15" customHeight="1" x14ac:dyDescent="0.2">
      <c r="A78" s="181" t="s">
        <v>271</v>
      </c>
      <c r="B78" s="182"/>
      <c r="C78" s="181" t="s">
        <v>57</v>
      </c>
      <c r="D78" s="241"/>
      <c r="E78" s="182"/>
      <c r="F78" s="181" t="s">
        <v>68</v>
      </c>
      <c r="G78" s="241"/>
      <c r="H78" s="241"/>
      <c r="I78" s="182"/>
      <c r="J78" s="183">
        <v>3</v>
      </c>
      <c r="K78" s="250"/>
      <c r="L78" s="184"/>
      <c r="M78" s="175">
        <v>3.2</v>
      </c>
      <c r="N78" s="240"/>
      <c r="O78" s="176"/>
      <c r="P78" s="175">
        <v>3.4</v>
      </c>
      <c r="Q78" s="240"/>
      <c r="R78" s="176"/>
      <c r="S78" s="181" t="s">
        <v>14</v>
      </c>
      <c r="T78" s="241"/>
      <c r="U78" s="182"/>
      <c r="V78" s="175">
        <v>10.88</v>
      </c>
      <c r="W78" s="240"/>
      <c r="X78" s="176"/>
    </row>
    <row r="79" spans="1:24" ht="15" customHeight="1" x14ac:dyDescent="0.2">
      <c r="A79" s="181" t="s">
        <v>271</v>
      </c>
      <c r="B79" s="182"/>
      <c r="C79" s="181" t="s">
        <v>57</v>
      </c>
      <c r="D79" s="241"/>
      <c r="E79" s="182"/>
      <c r="F79" s="181" t="s">
        <v>68</v>
      </c>
      <c r="G79" s="241"/>
      <c r="H79" s="241"/>
      <c r="I79" s="182"/>
      <c r="J79" s="183">
        <v>3</v>
      </c>
      <c r="K79" s="250"/>
      <c r="L79" s="184"/>
      <c r="M79" s="175">
        <v>1.8</v>
      </c>
      <c r="N79" s="240"/>
      <c r="O79" s="176"/>
      <c r="P79" s="175">
        <v>4.2</v>
      </c>
      <c r="Q79" s="240"/>
      <c r="R79" s="176"/>
      <c r="S79" s="181" t="s">
        <v>14</v>
      </c>
      <c r="T79" s="241"/>
      <c r="U79" s="182"/>
      <c r="V79" s="175">
        <v>7.56</v>
      </c>
      <c r="W79" s="240"/>
      <c r="X79" s="176"/>
    </row>
    <row r="80" spans="1:24" ht="15" customHeight="1" x14ac:dyDescent="0.2">
      <c r="A80" s="181" t="s">
        <v>271</v>
      </c>
      <c r="B80" s="182"/>
      <c r="C80" s="181" t="s">
        <v>57</v>
      </c>
      <c r="D80" s="241"/>
      <c r="E80" s="182"/>
      <c r="F80" s="181" t="s">
        <v>68</v>
      </c>
      <c r="G80" s="241"/>
      <c r="H80" s="241"/>
      <c r="I80" s="182"/>
      <c r="J80" s="183">
        <v>3</v>
      </c>
      <c r="K80" s="250"/>
      <c r="L80" s="184"/>
      <c r="M80" s="175">
        <v>1.2</v>
      </c>
      <c r="N80" s="240"/>
      <c r="O80" s="176"/>
      <c r="P80" s="175">
        <v>11.4</v>
      </c>
      <c r="Q80" s="240"/>
      <c r="R80" s="176"/>
      <c r="S80" s="181" t="s">
        <v>14</v>
      </c>
      <c r="T80" s="241"/>
      <c r="U80" s="182"/>
      <c r="V80" s="175">
        <v>13.68</v>
      </c>
      <c r="W80" s="240"/>
      <c r="X80" s="176"/>
    </row>
    <row r="81" spans="1:24" ht="15" customHeight="1" x14ac:dyDescent="0.2">
      <c r="A81" s="181" t="s">
        <v>271</v>
      </c>
      <c r="B81" s="182"/>
      <c r="C81" s="181" t="s">
        <v>57</v>
      </c>
      <c r="D81" s="241"/>
      <c r="E81" s="182"/>
      <c r="F81" s="181" t="s">
        <v>68</v>
      </c>
      <c r="G81" s="241"/>
      <c r="H81" s="241"/>
      <c r="I81" s="182"/>
      <c r="J81" s="183">
        <v>3</v>
      </c>
      <c r="K81" s="250"/>
      <c r="L81" s="184"/>
      <c r="M81" s="175">
        <v>3.1</v>
      </c>
      <c r="N81" s="240"/>
      <c r="O81" s="176"/>
      <c r="P81" s="175">
        <v>5.8</v>
      </c>
      <c r="Q81" s="240"/>
      <c r="R81" s="176"/>
      <c r="S81" s="181" t="s">
        <v>14</v>
      </c>
      <c r="T81" s="241"/>
      <c r="U81" s="182"/>
      <c r="V81" s="175">
        <v>17.98</v>
      </c>
      <c r="W81" s="240"/>
      <c r="X81" s="176"/>
    </row>
    <row r="82" spans="1:24" ht="15" customHeight="1" x14ac:dyDescent="0.2">
      <c r="A82" s="181" t="s">
        <v>271</v>
      </c>
      <c r="B82" s="182"/>
      <c r="C82" s="181" t="s">
        <v>57</v>
      </c>
      <c r="D82" s="241"/>
      <c r="E82" s="182"/>
      <c r="F82" s="181" t="s">
        <v>68</v>
      </c>
      <c r="G82" s="241"/>
      <c r="H82" s="241"/>
      <c r="I82" s="182"/>
      <c r="J82" s="183">
        <v>3</v>
      </c>
      <c r="K82" s="250"/>
      <c r="L82" s="184"/>
      <c r="M82" s="175">
        <v>1.8</v>
      </c>
      <c r="N82" s="240"/>
      <c r="O82" s="176"/>
      <c r="P82" s="175">
        <v>2.2000000000000002</v>
      </c>
      <c r="Q82" s="240"/>
      <c r="R82" s="176"/>
      <c r="S82" s="181" t="s">
        <v>14</v>
      </c>
      <c r="T82" s="241"/>
      <c r="U82" s="182"/>
      <c r="V82" s="175">
        <v>3.96</v>
      </c>
      <c r="W82" s="240"/>
      <c r="X82" s="176"/>
    </row>
    <row r="83" spans="1:24" ht="15" customHeight="1" x14ac:dyDescent="0.2">
      <c r="A83" s="181" t="s">
        <v>271</v>
      </c>
      <c r="B83" s="182"/>
      <c r="C83" s="181" t="s">
        <v>57</v>
      </c>
      <c r="D83" s="241"/>
      <c r="E83" s="182"/>
      <c r="F83" s="181" t="s">
        <v>68</v>
      </c>
      <c r="G83" s="241"/>
      <c r="H83" s="241"/>
      <c r="I83" s="182"/>
      <c r="J83" s="183">
        <v>3</v>
      </c>
      <c r="K83" s="250"/>
      <c r="L83" s="184"/>
      <c r="M83" s="175">
        <v>5.5</v>
      </c>
      <c r="N83" s="240"/>
      <c r="O83" s="176"/>
      <c r="P83" s="175">
        <v>2.9</v>
      </c>
      <c r="Q83" s="240"/>
      <c r="R83" s="176"/>
      <c r="S83" s="181" t="s">
        <v>14</v>
      </c>
      <c r="T83" s="241"/>
      <c r="U83" s="182"/>
      <c r="V83" s="175">
        <v>15.95</v>
      </c>
      <c r="W83" s="240"/>
      <c r="X83" s="176"/>
    </row>
    <row r="84" spans="1:24" ht="13.5" customHeight="1" x14ac:dyDescent="0.2">
      <c r="A84" s="126"/>
      <c r="B84" s="128"/>
      <c r="C84" s="126"/>
      <c r="D84" s="127"/>
      <c r="E84" s="128"/>
      <c r="F84" s="126"/>
      <c r="G84" s="127"/>
      <c r="H84" s="127"/>
      <c r="I84" s="128"/>
      <c r="J84" s="126"/>
      <c r="K84" s="127"/>
      <c r="L84" s="128"/>
      <c r="M84" s="126"/>
      <c r="N84" s="127"/>
      <c r="O84" s="128"/>
      <c r="P84" s="126"/>
      <c r="Q84" s="127"/>
      <c r="R84" s="128"/>
      <c r="S84" s="126"/>
      <c r="T84" s="127"/>
      <c r="U84" s="128"/>
      <c r="V84" s="126"/>
      <c r="W84" s="127"/>
      <c r="X84" s="128"/>
    </row>
    <row r="85" spans="1:24" ht="13.35" customHeight="1" x14ac:dyDescent="0.2">
      <c r="A85" s="126"/>
      <c r="B85" s="128"/>
      <c r="C85" s="126"/>
      <c r="D85" s="127"/>
      <c r="E85" s="128"/>
      <c r="F85" s="126"/>
      <c r="G85" s="127"/>
      <c r="H85" s="127"/>
      <c r="I85" s="128"/>
      <c r="J85" s="126"/>
      <c r="K85" s="127"/>
      <c r="L85" s="128"/>
      <c r="M85" s="126"/>
      <c r="N85" s="127"/>
      <c r="O85" s="128"/>
      <c r="P85" s="126"/>
      <c r="Q85" s="127"/>
      <c r="R85" s="128"/>
      <c r="S85" s="126"/>
      <c r="T85" s="127"/>
      <c r="U85" s="128"/>
      <c r="V85" s="126"/>
      <c r="W85" s="127"/>
      <c r="X85" s="128"/>
    </row>
    <row r="86" spans="1:24" ht="13.5" customHeight="1" x14ac:dyDescent="0.2">
      <c r="A86" s="126"/>
      <c r="B86" s="128"/>
      <c r="C86" s="126"/>
      <c r="D86" s="127"/>
      <c r="E86" s="128"/>
      <c r="F86" s="126"/>
      <c r="G86" s="127"/>
      <c r="H86" s="127"/>
      <c r="I86" s="128"/>
      <c r="J86" s="126"/>
      <c r="K86" s="127"/>
      <c r="L86" s="128"/>
      <c r="M86" s="126"/>
      <c r="N86" s="127"/>
      <c r="O86" s="128"/>
      <c r="P86" s="126"/>
      <c r="Q86" s="127"/>
      <c r="R86" s="128"/>
      <c r="S86" s="126"/>
      <c r="T86" s="127"/>
      <c r="U86" s="128"/>
      <c r="V86" s="126"/>
      <c r="W86" s="127"/>
      <c r="X86" s="128"/>
    </row>
    <row r="87" spans="1:24" ht="15" customHeight="1" x14ac:dyDescent="0.2">
      <c r="A87" s="126"/>
      <c r="B87" s="128"/>
      <c r="C87" s="126"/>
      <c r="D87" s="127"/>
      <c r="E87" s="128"/>
      <c r="F87" s="126"/>
      <c r="G87" s="127"/>
      <c r="H87" s="127"/>
      <c r="I87" s="128"/>
      <c r="J87" s="126"/>
      <c r="K87" s="127"/>
      <c r="L87" s="128"/>
      <c r="M87" s="126"/>
      <c r="N87" s="127"/>
      <c r="O87" s="128"/>
      <c r="P87" s="180">
        <f>SUM(P70:R83)</f>
        <v>60.7</v>
      </c>
      <c r="Q87" s="127"/>
      <c r="R87" s="128"/>
      <c r="S87" s="237" t="s">
        <v>11</v>
      </c>
      <c r="T87" s="238"/>
      <c r="U87" s="239"/>
      <c r="V87" s="126"/>
      <c r="W87" s="127"/>
      <c r="X87" s="128"/>
    </row>
    <row r="88" spans="1:24" ht="15" customHeight="1" x14ac:dyDescent="0.2">
      <c r="A88" s="126"/>
      <c r="B88" s="127"/>
      <c r="C88" s="127"/>
      <c r="D88" s="127"/>
      <c r="E88" s="127"/>
      <c r="F88" s="127"/>
      <c r="G88" s="127"/>
      <c r="H88" s="127"/>
      <c r="I88" s="127"/>
      <c r="J88" s="127"/>
      <c r="K88" s="127"/>
      <c r="L88" s="127"/>
      <c r="M88" s="127"/>
      <c r="N88" s="127"/>
      <c r="O88" s="127"/>
      <c r="P88" s="127"/>
      <c r="Q88" s="127"/>
      <c r="R88" s="128"/>
      <c r="S88" s="237" t="s">
        <v>10</v>
      </c>
      <c r="T88" s="238"/>
      <c r="U88" s="239"/>
      <c r="V88" s="175">
        <v>122.19</v>
      </c>
      <c r="W88" s="240"/>
      <c r="X88" s="176"/>
    </row>
    <row r="89" spans="1:24" ht="39.6" customHeight="1" x14ac:dyDescent="0.2">
      <c r="A89" s="243" t="s">
        <v>59</v>
      </c>
      <c r="B89" s="244"/>
      <c r="C89" s="244"/>
      <c r="D89" s="244"/>
      <c r="E89" s="244"/>
      <c r="F89" s="244"/>
      <c r="G89" s="244"/>
      <c r="H89" s="244"/>
      <c r="I89" s="244"/>
      <c r="J89" s="244"/>
      <c r="K89" s="244"/>
      <c r="L89" s="244"/>
      <c r="M89" s="244"/>
      <c r="N89" s="244"/>
      <c r="O89" s="244"/>
      <c r="P89" s="244"/>
      <c r="Q89" s="244"/>
      <c r="R89" s="244"/>
      <c r="S89" s="244"/>
      <c r="T89" s="244"/>
      <c r="U89" s="244"/>
      <c r="V89" s="244"/>
      <c r="W89" s="244"/>
      <c r="X89" s="245"/>
    </row>
  </sheetData>
  <mergeCells count="563">
    <mergeCell ref="B1:N1"/>
    <mergeCell ref="O1:W1"/>
    <mergeCell ref="A2:K3"/>
    <mergeCell ref="L2:T2"/>
    <mergeCell ref="U2:W3"/>
    <mergeCell ref="L3:T3"/>
    <mergeCell ref="A4:W4"/>
    <mergeCell ref="B5:D6"/>
    <mergeCell ref="E5:H5"/>
    <mergeCell ref="I5:K5"/>
    <mergeCell ref="L5:N6"/>
    <mergeCell ref="O5:T5"/>
    <mergeCell ref="U5:W6"/>
    <mergeCell ref="E6:H6"/>
    <mergeCell ref="I6:K6"/>
    <mergeCell ref="O6:T6"/>
    <mergeCell ref="A7:W7"/>
    <mergeCell ref="A8:W8"/>
    <mergeCell ref="B9:D9"/>
    <mergeCell ref="E9:H9"/>
    <mergeCell ref="I9:K9"/>
    <mergeCell ref="L9:N9"/>
    <mergeCell ref="O9:Q9"/>
    <mergeCell ref="R9:T9"/>
    <mergeCell ref="U9:W9"/>
    <mergeCell ref="B10:D10"/>
    <mergeCell ref="E10:H10"/>
    <mergeCell ref="I10:K10"/>
    <mergeCell ref="L10:N10"/>
    <mergeCell ref="O10:Q10"/>
    <mergeCell ref="R10:T10"/>
    <mergeCell ref="U10:W10"/>
    <mergeCell ref="B11:D11"/>
    <mergeCell ref="E11:H11"/>
    <mergeCell ref="I11:K11"/>
    <mergeCell ref="L11:N11"/>
    <mergeCell ref="O11:Q11"/>
    <mergeCell ref="R11:T11"/>
    <mergeCell ref="U11:W11"/>
    <mergeCell ref="B12:D12"/>
    <mergeCell ref="E12:H12"/>
    <mergeCell ref="I12:K12"/>
    <mergeCell ref="L12:N12"/>
    <mergeCell ref="O12:Q12"/>
    <mergeCell ref="R12:T12"/>
    <mergeCell ref="U12:W12"/>
    <mergeCell ref="B13:D13"/>
    <mergeCell ref="E13:H13"/>
    <mergeCell ref="I13:K13"/>
    <mergeCell ref="L13:N13"/>
    <mergeCell ref="O13:Q13"/>
    <mergeCell ref="R13:T13"/>
    <mergeCell ref="U13:W13"/>
    <mergeCell ref="B14:D14"/>
    <mergeCell ref="E14:H14"/>
    <mergeCell ref="I14:K14"/>
    <mergeCell ref="L14:N14"/>
    <mergeCell ref="O14:Q14"/>
    <mergeCell ref="R14:T14"/>
    <mergeCell ref="U14:W14"/>
    <mergeCell ref="B15:D15"/>
    <mergeCell ref="E15:H15"/>
    <mergeCell ref="I15:K15"/>
    <mergeCell ref="L15:N15"/>
    <mergeCell ref="O15:Q15"/>
    <mergeCell ref="R15:T15"/>
    <mergeCell ref="U15:W15"/>
    <mergeCell ref="B16:D16"/>
    <mergeCell ref="E16:H16"/>
    <mergeCell ref="I16:K16"/>
    <mergeCell ref="L16:N16"/>
    <mergeCell ref="O16:Q16"/>
    <mergeCell ref="R16:T16"/>
    <mergeCell ref="U16:W16"/>
    <mergeCell ref="B17:D17"/>
    <mergeCell ref="E17:H17"/>
    <mergeCell ref="I17:K17"/>
    <mergeCell ref="L17:N17"/>
    <mergeCell ref="O17:Q17"/>
    <mergeCell ref="R17:T17"/>
    <mergeCell ref="U17:W17"/>
    <mergeCell ref="B18:D18"/>
    <mergeCell ref="E18:H18"/>
    <mergeCell ref="I18:K18"/>
    <mergeCell ref="L18:N18"/>
    <mergeCell ref="O18:Q18"/>
    <mergeCell ref="R18:T18"/>
    <mergeCell ref="U18:W18"/>
    <mergeCell ref="B19:D19"/>
    <mergeCell ref="E19:H19"/>
    <mergeCell ref="I19:K19"/>
    <mergeCell ref="L19:N19"/>
    <mergeCell ref="O19:Q19"/>
    <mergeCell ref="R19:T19"/>
    <mergeCell ref="U19:W19"/>
    <mergeCell ref="B20:D20"/>
    <mergeCell ref="E20:H20"/>
    <mergeCell ref="I20:K20"/>
    <mergeCell ref="L20:N20"/>
    <mergeCell ref="O20:Q20"/>
    <mergeCell ref="R20:T20"/>
    <mergeCell ref="U20:W20"/>
    <mergeCell ref="B21:D21"/>
    <mergeCell ref="E21:H21"/>
    <mergeCell ref="I21:K21"/>
    <mergeCell ref="L21:N21"/>
    <mergeCell ref="O21:Q21"/>
    <mergeCell ref="R21:T21"/>
    <mergeCell ref="U21:W21"/>
    <mergeCell ref="B22:D22"/>
    <mergeCell ref="E22:H22"/>
    <mergeCell ref="I22:K22"/>
    <mergeCell ref="L22:N22"/>
    <mergeCell ref="O22:Q22"/>
    <mergeCell ref="R22:T22"/>
    <mergeCell ref="U22:W22"/>
    <mergeCell ref="B23:D23"/>
    <mergeCell ref="E23:H23"/>
    <mergeCell ref="I23:K23"/>
    <mergeCell ref="L23:N23"/>
    <mergeCell ref="O23:Q23"/>
    <mergeCell ref="R23:T23"/>
    <mergeCell ref="U23:W23"/>
    <mergeCell ref="B24:D24"/>
    <mergeCell ref="E24:H24"/>
    <mergeCell ref="I24:K24"/>
    <mergeCell ref="L24:N24"/>
    <mergeCell ref="O24:Q24"/>
    <mergeCell ref="R24:T24"/>
    <mergeCell ref="U24:W24"/>
    <mergeCell ref="B25:D25"/>
    <mergeCell ref="E25:H25"/>
    <mergeCell ref="I25:K25"/>
    <mergeCell ref="L25:N25"/>
    <mergeCell ref="O25:Q25"/>
    <mergeCell ref="R25:T25"/>
    <mergeCell ref="U25:W25"/>
    <mergeCell ref="B26:D26"/>
    <mergeCell ref="E26:H26"/>
    <mergeCell ref="I26:K26"/>
    <mergeCell ref="L26:N26"/>
    <mergeCell ref="O26:Q26"/>
    <mergeCell ref="R26:T26"/>
    <mergeCell ref="U26:W26"/>
    <mergeCell ref="B27:D27"/>
    <mergeCell ref="E27:H27"/>
    <mergeCell ref="I27:K27"/>
    <mergeCell ref="L27:N27"/>
    <mergeCell ref="O27:Q27"/>
    <mergeCell ref="R27:T27"/>
    <mergeCell ref="U27:W27"/>
    <mergeCell ref="A28:Q28"/>
    <mergeCell ref="R28:T28"/>
    <mergeCell ref="U28:W28"/>
    <mergeCell ref="A29:W29"/>
    <mergeCell ref="B30:C30"/>
    <mergeCell ref="D30:G30"/>
    <mergeCell ref="H30:J30"/>
    <mergeCell ref="K30:M30"/>
    <mergeCell ref="N30:P30"/>
    <mergeCell ref="Q30:S30"/>
    <mergeCell ref="T30:V30"/>
    <mergeCell ref="B31:C31"/>
    <mergeCell ref="D31:G31"/>
    <mergeCell ref="H31:J31"/>
    <mergeCell ref="K31:M31"/>
    <mergeCell ref="N31:P31"/>
    <mergeCell ref="Q31:S31"/>
    <mergeCell ref="T31:V31"/>
    <mergeCell ref="B32:C32"/>
    <mergeCell ref="D32:G32"/>
    <mergeCell ref="H32:J32"/>
    <mergeCell ref="K32:M32"/>
    <mergeCell ref="N32:P32"/>
    <mergeCell ref="Q32:S32"/>
    <mergeCell ref="T32:V32"/>
    <mergeCell ref="B33:C33"/>
    <mergeCell ref="D33:G33"/>
    <mergeCell ref="H33:J33"/>
    <mergeCell ref="K33:M33"/>
    <mergeCell ref="N33:P33"/>
    <mergeCell ref="Q33:S33"/>
    <mergeCell ref="T33:V33"/>
    <mergeCell ref="B34:C34"/>
    <mergeCell ref="D34:G34"/>
    <mergeCell ref="H34:J34"/>
    <mergeCell ref="K34:M34"/>
    <mergeCell ref="N34:P34"/>
    <mergeCell ref="Q34:S34"/>
    <mergeCell ref="T34:V34"/>
    <mergeCell ref="B35:C35"/>
    <mergeCell ref="D35:G35"/>
    <mergeCell ref="H35:J35"/>
    <mergeCell ref="K35:M35"/>
    <mergeCell ref="N35:P35"/>
    <mergeCell ref="Q35:S35"/>
    <mergeCell ref="T35:V35"/>
    <mergeCell ref="B36:C36"/>
    <mergeCell ref="D36:G36"/>
    <mergeCell ref="H36:J36"/>
    <mergeCell ref="K36:M36"/>
    <mergeCell ref="N36:P36"/>
    <mergeCell ref="Q36:S36"/>
    <mergeCell ref="T36:V36"/>
    <mergeCell ref="B37:C37"/>
    <mergeCell ref="D37:G37"/>
    <mergeCell ref="H37:J37"/>
    <mergeCell ref="K37:M37"/>
    <mergeCell ref="N37:P37"/>
    <mergeCell ref="Q37:S37"/>
    <mergeCell ref="T37:V37"/>
    <mergeCell ref="B38:C38"/>
    <mergeCell ref="D38:G38"/>
    <mergeCell ref="H38:J38"/>
    <mergeCell ref="K38:M38"/>
    <mergeCell ref="N38:P38"/>
    <mergeCell ref="Q38:S38"/>
    <mergeCell ref="T38:V38"/>
    <mergeCell ref="B39:C39"/>
    <mergeCell ref="D39:G39"/>
    <mergeCell ref="H39:J39"/>
    <mergeCell ref="K39:M39"/>
    <mergeCell ref="N39:P39"/>
    <mergeCell ref="Q39:S39"/>
    <mergeCell ref="T39:V39"/>
    <mergeCell ref="B40:C40"/>
    <mergeCell ref="D40:G40"/>
    <mergeCell ref="H40:J40"/>
    <mergeCell ref="K40:M40"/>
    <mergeCell ref="N40:P40"/>
    <mergeCell ref="Q40:S40"/>
    <mergeCell ref="T40:V40"/>
    <mergeCell ref="B41:C41"/>
    <mergeCell ref="D41:G41"/>
    <mergeCell ref="H41:J41"/>
    <mergeCell ref="K41:M41"/>
    <mergeCell ref="N41:P41"/>
    <mergeCell ref="Q41:S41"/>
    <mergeCell ref="T41:V41"/>
    <mergeCell ref="B42:C42"/>
    <mergeCell ref="D42:G42"/>
    <mergeCell ref="H42:J42"/>
    <mergeCell ref="K42:M42"/>
    <mergeCell ref="N42:P42"/>
    <mergeCell ref="Q42:S42"/>
    <mergeCell ref="T42:V42"/>
    <mergeCell ref="B43:C43"/>
    <mergeCell ref="D43:G43"/>
    <mergeCell ref="H43:J43"/>
    <mergeCell ref="K43:M43"/>
    <mergeCell ref="N43:P43"/>
    <mergeCell ref="Q43:S43"/>
    <mergeCell ref="T43:V43"/>
    <mergeCell ref="B44:C44"/>
    <mergeCell ref="D44:G44"/>
    <mergeCell ref="H44:J44"/>
    <mergeCell ref="K44:M44"/>
    <mergeCell ref="N44:P44"/>
    <mergeCell ref="Q44:S44"/>
    <mergeCell ref="T44:V44"/>
    <mergeCell ref="B45:C45"/>
    <mergeCell ref="D45:G45"/>
    <mergeCell ref="H45:J45"/>
    <mergeCell ref="K45:M45"/>
    <mergeCell ref="N45:P45"/>
    <mergeCell ref="Q45:S45"/>
    <mergeCell ref="T45:V45"/>
    <mergeCell ref="B46:C46"/>
    <mergeCell ref="D46:G46"/>
    <mergeCell ref="H46:J46"/>
    <mergeCell ref="K46:M46"/>
    <mergeCell ref="N46:P46"/>
    <mergeCell ref="Q46:S46"/>
    <mergeCell ref="T46:V46"/>
    <mergeCell ref="B47:C47"/>
    <mergeCell ref="D47:G47"/>
    <mergeCell ref="H47:J47"/>
    <mergeCell ref="K47:M47"/>
    <mergeCell ref="N47:P47"/>
    <mergeCell ref="Q47:S47"/>
    <mergeCell ref="T47:V47"/>
    <mergeCell ref="A48:P48"/>
    <mergeCell ref="Q48:S48"/>
    <mergeCell ref="T48:V48"/>
    <mergeCell ref="A49:V49"/>
    <mergeCell ref="B50:D50"/>
    <mergeCell ref="E50:F50"/>
    <mergeCell ref="G50:J50"/>
    <mergeCell ref="K50:M50"/>
    <mergeCell ref="N50:P50"/>
    <mergeCell ref="Q50:S50"/>
    <mergeCell ref="T50:V50"/>
    <mergeCell ref="B51:D51"/>
    <mergeCell ref="E51:F51"/>
    <mergeCell ref="G51:J51"/>
    <mergeCell ref="K51:M51"/>
    <mergeCell ref="N51:P51"/>
    <mergeCell ref="Q51:S51"/>
    <mergeCell ref="T51:V51"/>
    <mergeCell ref="B52:D52"/>
    <mergeCell ref="E52:F52"/>
    <mergeCell ref="G52:J52"/>
    <mergeCell ref="K52:M52"/>
    <mergeCell ref="N52:P52"/>
    <mergeCell ref="Q52:S52"/>
    <mergeCell ref="T52:V52"/>
    <mergeCell ref="B53:D53"/>
    <mergeCell ref="E53:F53"/>
    <mergeCell ref="G53:J53"/>
    <mergeCell ref="K53:M53"/>
    <mergeCell ref="N53:P53"/>
    <mergeCell ref="Q53:S53"/>
    <mergeCell ref="T53:V53"/>
    <mergeCell ref="B54:D54"/>
    <mergeCell ref="E54:F54"/>
    <mergeCell ref="G54:J54"/>
    <mergeCell ref="K54:M54"/>
    <mergeCell ref="N54:P54"/>
    <mergeCell ref="Q54:S54"/>
    <mergeCell ref="T54:V54"/>
    <mergeCell ref="B55:D55"/>
    <mergeCell ref="E55:F55"/>
    <mergeCell ref="G55:J55"/>
    <mergeCell ref="K55:M55"/>
    <mergeCell ref="N55:P55"/>
    <mergeCell ref="Q55:S55"/>
    <mergeCell ref="T55:V55"/>
    <mergeCell ref="B56:D56"/>
    <mergeCell ref="E56:F56"/>
    <mergeCell ref="G56:J56"/>
    <mergeCell ref="K56:M56"/>
    <mergeCell ref="N56:P56"/>
    <mergeCell ref="Q56:S56"/>
    <mergeCell ref="T56:V56"/>
    <mergeCell ref="B57:D57"/>
    <mergeCell ref="E57:F57"/>
    <mergeCell ref="G57:J57"/>
    <mergeCell ref="K57:M57"/>
    <mergeCell ref="N57:P57"/>
    <mergeCell ref="Q57:S57"/>
    <mergeCell ref="T57:V57"/>
    <mergeCell ref="B58:D58"/>
    <mergeCell ref="E58:F58"/>
    <mergeCell ref="G58:J58"/>
    <mergeCell ref="K58:M58"/>
    <mergeCell ref="N58:P58"/>
    <mergeCell ref="Q58:S58"/>
    <mergeCell ref="T58:V58"/>
    <mergeCell ref="B59:D59"/>
    <mergeCell ref="E59:F59"/>
    <mergeCell ref="G59:J59"/>
    <mergeCell ref="K59:M59"/>
    <mergeCell ref="N59:P59"/>
    <mergeCell ref="Q59:S59"/>
    <mergeCell ref="T59:V59"/>
    <mergeCell ref="B60:D60"/>
    <mergeCell ref="E60:F60"/>
    <mergeCell ref="G60:J60"/>
    <mergeCell ref="K60:M60"/>
    <mergeCell ref="N60:P60"/>
    <mergeCell ref="Q60:S60"/>
    <mergeCell ref="T60:V60"/>
    <mergeCell ref="B61:D61"/>
    <mergeCell ref="E61:F61"/>
    <mergeCell ref="G61:J61"/>
    <mergeCell ref="K61:M61"/>
    <mergeCell ref="N61:P61"/>
    <mergeCell ref="Q61:S61"/>
    <mergeCell ref="T61:V61"/>
    <mergeCell ref="B62:D62"/>
    <mergeCell ref="E62:F62"/>
    <mergeCell ref="G62:J62"/>
    <mergeCell ref="K62:M62"/>
    <mergeCell ref="N62:P62"/>
    <mergeCell ref="Q62:S62"/>
    <mergeCell ref="T62:V62"/>
    <mergeCell ref="B63:D63"/>
    <mergeCell ref="E63:F63"/>
    <mergeCell ref="G63:J63"/>
    <mergeCell ref="K63:M63"/>
    <mergeCell ref="N63:P63"/>
    <mergeCell ref="Q63:S63"/>
    <mergeCell ref="T63:V63"/>
    <mergeCell ref="B64:D64"/>
    <mergeCell ref="E64:F64"/>
    <mergeCell ref="G64:J64"/>
    <mergeCell ref="K64:M64"/>
    <mergeCell ref="N64:P64"/>
    <mergeCell ref="Q64:S64"/>
    <mergeCell ref="T64:V64"/>
    <mergeCell ref="B65:D65"/>
    <mergeCell ref="E65:F65"/>
    <mergeCell ref="G65:J65"/>
    <mergeCell ref="K65:M65"/>
    <mergeCell ref="N65:P65"/>
    <mergeCell ref="Q65:S65"/>
    <mergeCell ref="T65:V65"/>
    <mergeCell ref="B66:D66"/>
    <mergeCell ref="E66:F66"/>
    <mergeCell ref="G66:J66"/>
    <mergeCell ref="K66:M66"/>
    <mergeCell ref="N66:P66"/>
    <mergeCell ref="Q66:S66"/>
    <mergeCell ref="T66:V66"/>
    <mergeCell ref="B67:D67"/>
    <mergeCell ref="E67:F67"/>
    <mergeCell ref="G67:J67"/>
    <mergeCell ref="K67:M67"/>
    <mergeCell ref="N67:P67"/>
    <mergeCell ref="Q67:S67"/>
    <mergeCell ref="T67:V67"/>
    <mergeCell ref="A68:P68"/>
    <mergeCell ref="Q68:S68"/>
    <mergeCell ref="T68:V68"/>
    <mergeCell ref="A69:V69"/>
    <mergeCell ref="A70:B70"/>
    <mergeCell ref="C70:E70"/>
    <mergeCell ref="F70:I70"/>
    <mergeCell ref="J70:L70"/>
    <mergeCell ref="M70:O70"/>
    <mergeCell ref="P70:R70"/>
    <mergeCell ref="S70:U70"/>
    <mergeCell ref="V70:X70"/>
    <mergeCell ref="A71:B71"/>
    <mergeCell ref="C71:E71"/>
    <mergeCell ref="F71:I71"/>
    <mergeCell ref="J71:L71"/>
    <mergeCell ref="M71:O71"/>
    <mergeCell ref="P71:R71"/>
    <mergeCell ref="S71:U71"/>
    <mergeCell ref="V71:X71"/>
    <mergeCell ref="A72:B72"/>
    <mergeCell ref="C72:E72"/>
    <mergeCell ref="F72:I72"/>
    <mergeCell ref="J72:L72"/>
    <mergeCell ref="M72:O72"/>
    <mergeCell ref="P72:R72"/>
    <mergeCell ref="S72:U72"/>
    <mergeCell ref="V72:X72"/>
    <mergeCell ref="A73:B73"/>
    <mergeCell ref="C73:E73"/>
    <mergeCell ref="F73:I73"/>
    <mergeCell ref="J73:L73"/>
    <mergeCell ref="M73:O73"/>
    <mergeCell ref="P73:R73"/>
    <mergeCell ref="S73:U73"/>
    <mergeCell ref="V73:X73"/>
    <mergeCell ref="A74:B74"/>
    <mergeCell ref="C74:E74"/>
    <mergeCell ref="F74:I74"/>
    <mergeCell ref="J74:L74"/>
    <mergeCell ref="M74:O74"/>
    <mergeCell ref="P74:R74"/>
    <mergeCell ref="S74:U74"/>
    <mergeCell ref="V74:X74"/>
    <mergeCell ref="A75:B75"/>
    <mergeCell ref="C75:E75"/>
    <mergeCell ref="F75:I75"/>
    <mergeCell ref="J75:L75"/>
    <mergeCell ref="M75:O75"/>
    <mergeCell ref="P75:R75"/>
    <mergeCell ref="S75:U75"/>
    <mergeCell ref="V75:X75"/>
    <mergeCell ref="A76:B76"/>
    <mergeCell ref="C76:E76"/>
    <mergeCell ref="F76:I76"/>
    <mergeCell ref="J76:L76"/>
    <mergeCell ref="M76:O76"/>
    <mergeCell ref="P76:R76"/>
    <mergeCell ref="S76:U76"/>
    <mergeCell ref="V76:X76"/>
    <mergeCell ref="A77:B77"/>
    <mergeCell ref="C77:E77"/>
    <mergeCell ref="F77:I77"/>
    <mergeCell ref="J77:L77"/>
    <mergeCell ref="M77:O77"/>
    <mergeCell ref="P77:R77"/>
    <mergeCell ref="S77:U77"/>
    <mergeCell ref="V77:X77"/>
    <mergeCell ref="A78:B78"/>
    <mergeCell ref="C78:E78"/>
    <mergeCell ref="F78:I78"/>
    <mergeCell ref="J78:L78"/>
    <mergeCell ref="M78:O78"/>
    <mergeCell ref="P78:R78"/>
    <mergeCell ref="S78:U78"/>
    <mergeCell ref="V78:X78"/>
    <mergeCell ref="A79:B79"/>
    <mergeCell ref="C79:E79"/>
    <mergeCell ref="F79:I79"/>
    <mergeCell ref="J79:L79"/>
    <mergeCell ref="M79:O79"/>
    <mergeCell ref="P79:R79"/>
    <mergeCell ref="S79:U79"/>
    <mergeCell ref="V79:X79"/>
    <mergeCell ref="A80:B80"/>
    <mergeCell ref="C80:E80"/>
    <mergeCell ref="F80:I80"/>
    <mergeCell ref="J80:L80"/>
    <mergeCell ref="M80:O80"/>
    <mergeCell ref="P80:R80"/>
    <mergeCell ref="S80:U80"/>
    <mergeCell ref="V80:X80"/>
    <mergeCell ref="A81:B81"/>
    <mergeCell ref="C81:E81"/>
    <mergeCell ref="F81:I81"/>
    <mergeCell ref="J81:L81"/>
    <mergeCell ref="M81:O81"/>
    <mergeCell ref="P81:R81"/>
    <mergeCell ref="S81:U81"/>
    <mergeCell ref="V81:X81"/>
    <mergeCell ref="A82:B82"/>
    <mergeCell ref="C82:E82"/>
    <mergeCell ref="F82:I82"/>
    <mergeCell ref="J82:L82"/>
    <mergeCell ref="M82:O82"/>
    <mergeCell ref="P82:R82"/>
    <mergeCell ref="S82:U82"/>
    <mergeCell ref="V82:X82"/>
    <mergeCell ref="A83:B83"/>
    <mergeCell ref="C83:E83"/>
    <mergeCell ref="F83:I83"/>
    <mergeCell ref="J83:L83"/>
    <mergeCell ref="M83:O83"/>
    <mergeCell ref="P83:R83"/>
    <mergeCell ref="S83:U83"/>
    <mergeCell ref="V83:X83"/>
    <mergeCell ref="A84:B84"/>
    <mergeCell ref="C84:E84"/>
    <mergeCell ref="F84:I84"/>
    <mergeCell ref="J84:L84"/>
    <mergeCell ref="M84:O84"/>
    <mergeCell ref="P84:R84"/>
    <mergeCell ref="S84:U84"/>
    <mergeCell ref="V84:X84"/>
    <mergeCell ref="A85:B85"/>
    <mergeCell ref="C85:E85"/>
    <mergeCell ref="F85:I85"/>
    <mergeCell ref="J85:L85"/>
    <mergeCell ref="M85:O85"/>
    <mergeCell ref="P85:R85"/>
    <mergeCell ref="S85:U85"/>
    <mergeCell ref="V85:X85"/>
    <mergeCell ref="A86:B86"/>
    <mergeCell ref="C86:E86"/>
    <mergeCell ref="F86:I86"/>
    <mergeCell ref="J86:L86"/>
    <mergeCell ref="M86:O86"/>
    <mergeCell ref="P86:R86"/>
    <mergeCell ref="S86:U86"/>
    <mergeCell ref="V86:X86"/>
    <mergeCell ref="A89:X89"/>
    <mergeCell ref="A87:B87"/>
    <mergeCell ref="C87:E87"/>
    <mergeCell ref="F87:I87"/>
    <mergeCell ref="J87:L87"/>
    <mergeCell ref="M87:O87"/>
    <mergeCell ref="P87:R87"/>
    <mergeCell ref="S87:U87"/>
    <mergeCell ref="V87:X87"/>
    <mergeCell ref="A88:R88"/>
    <mergeCell ref="S88:U88"/>
    <mergeCell ref="V88:X88"/>
  </mergeCell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H30"/>
  <sheetViews>
    <sheetView topLeftCell="A7" workbookViewId="0">
      <selection activeCell="F28" sqref="F28"/>
    </sheetView>
  </sheetViews>
  <sheetFormatPr defaultRowHeight="12.75" x14ac:dyDescent="0.2"/>
  <cols>
    <col min="1" max="1" width="45.5" customWidth="1"/>
    <col min="2" max="3" width="21.1640625" customWidth="1"/>
    <col min="4" max="4" width="17.83203125" customWidth="1"/>
    <col min="5" max="5" width="8.83203125" customWidth="1"/>
    <col min="6" max="6" width="10.6640625" customWidth="1"/>
    <col min="7" max="7" width="24" customWidth="1"/>
    <col min="8" max="8" width="13.5" customWidth="1"/>
  </cols>
  <sheetData>
    <row r="1" spans="1:8" ht="41.45" customHeight="1" x14ac:dyDescent="0.2">
      <c r="A1" s="1"/>
      <c r="B1" s="166" t="s">
        <v>0</v>
      </c>
      <c r="C1" s="167"/>
      <c r="D1" s="167"/>
      <c r="E1" s="168"/>
      <c r="F1" s="140"/>
      <c r="G1" s="155"/>
      <c r="H1" s="141"/>
    </row>
    <row r="2" spans="1:8" ht="18.2" customHeight="1" x14ac:dyDescent="0.2">
      <c r="A2" s="142"/>
      <c r="B2" s="103"/>
      <c r="C2" s="103"/>
      <c r="D2" s="104"/>
      <c r="E2" s="228" t="s">
        <v>1</v>
      </c>
      <c r="F2" s="229"/>
      <c r="G2" s="230"/>
      <c r="H2" s="134"/>
    </row>
    <row r="3" spans="1:8" ht="15.6" customHeight="1" x14ac:dyDescent="0.2">
      <c r="A3" s="142"/>
      <c r="B3" s="103"/>
      <c r="C3" s="103"/>
      <c r="D3" s="104"/>
      <c r="E3" s="145" t="s">
        <v>60</v>
      </c>
      <c r="F3" s="159"/>
      <c r="G3" s="146"/>
      <c r="H3" s="134"/>
    </row>
    <row r="4" spans="1:8" ht="12.9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272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2.9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273</v>
      </c>
      <c r="B10" s="7" t="s">
        <v>13</v>
      </c>
      <c r="C10" s="7" t="s">
        <v>274</v>
      </c>
      <c r="D10" s="23">
        <v>1</v>
      </c>
      <c r="E10" s="24">
        <v>10.8</v>
      </c>
      <c r="F10" s="24">
        <v>2.2000000000000002</v>
      </c>
      <c r="G10" s="7" t="s">
        <v>14</v>
      </c>
      <c r="H10" s="24">
        <v>23.76</v>
      </c>
    </row>
    <row r="11" spans="1:8" ht="15" customHeight="1" x14ac:dyDescent="0.2">
      <c r="A11" s="7" t="s">
        <v>273</v>
      </c>
      <c r="B11" s="7" t="s">
        <v>13</v>
      </c>
      <c r="C11" s="7" t="s">
        <v>68</v>
      </c>
      <c r="D11" s="23">
        <v>2</v>
      </c>
      <c r="E11" s="24">
        <v>5.3</v>
      </c>
      <c r="F11" s="24">
        <v>2.9</v>
      </c>
      <c r="G11" s="7" t="s">
        <v>14</v>
      </c>
      <c r="H11" s="24">
        <v>15.37</v>
      </c>
    </row>
    <row r="12" spans="1:8" ht="15" customHeight="1" x14ac:dyDescent="0.2">
      <c r="A12" s="7" t="s">
        <v>273</v>
      </c>
      <c r="B12" s="7" t="s">
        <v>13</v>
      </c>
      <c r="C12" s="7" t="s">
        <v>68</v>
      </c>
      <c r="D12" s="23">
        <v>3</v>
      </c>
      <c r="E12" s="24">
        <v>3.5</v>
      </c>
      <c r="F12" s="24">
        <v>2.5</v>
      </c>
      <c r="G12" s="7" t="s">
        <v>14</v>
      </c>
      <c r="H12" s="24">
        <v>8.75</v>
      </c>
    </row>
    <row r="13" spans="1:8" ht="15" customHeight="1" x14ac:dyDescent="0.2">
      <c r="A13" s="7" t="s">
        <v>273</v>
      </c>
      <c r="B13" s="7" t="s">
        <v>13</v>
      </c>
      <c r="C13" s="7" t="s">
        <v>275</v>
      </c>
      <c r="D13" s="23">
        <v>4</v>
      </c>
      <c r="E13" s="24">
        <v>5.55</v>
      </c>
      <c r="F13" s="24">
        <v>55.2</v>
      </c>
      <c r="G13" s="7" t="s">
        <v>15</v>
      </c>
      <c r="H13" s="24">
        <v>306.36</v>
      </c>
    </row>
    <row r="14" spans="1:8" ht="15" customHeight="1" x14ac:dyDescent="0.2">
      <c r="A14" s="7" t="s">
        <v>276</v>
      </c>
      <c r="B14" s="7" t="s">
        <v>13</v>
      </c>
      <c r="C14" s="7" t="s">
        <v>68</v>
      </c>
      <c r="D14" s="23">
        <v>7</v>
      </c>
      <c r="E14" s="24">
        <v>3.4</v>
      </c>
      <c r="F14" s="24">
        <v>2.1</v>
      </c>
      <c r="G14" s="7" t="s">
        <v>14</v>
      </c>
      <c r="H14" s="24">
        <v>7.14</v>
      </c>
    </row>
    <row r="15" spans="1:8" ht="15" customHeight="1" x14ac:dyDescent="0.2">
      <c r="A15" s="7" t="s">
        <v>276</v>
      </c>
      <c r="B15" s="7" t="s">
        <v>13</v>
      </c>
      <c r="C15" s="7" t="s">
        <v>68</v>
      </c>
      <c r="D15" s="23">
        <v>5</v>
      </c>
      <c r="E15" s="24">
        <v>2.8</v>
      </c>
      <c r="F15" s="24">
        <v>2.2999999999999998</v>
      </c>
      <c r="G15" s="7" t="s">
        <v>14</v>
      </c>
      <c r="H15" s="24">
        <v>6.44</v>
      </c>
    </row>
    <row r="16" spans="1:8" ht="15" customHeight="1" x14ac:dyDescent="0.2">
      <c r="A16" s="7" t="s">
        <v>277</v>
      </c>
      <c r="B16" s="7" t="s">
        <v>13</v>
      </c>
      <c r="C16" s="7" t="s">
        <v>68</v>
      </c>
      <c r="D16" s="23">
        <v>6</v>
      </c>
      <c r="E16" s="24">
        <v>2.7</v>
      </c>
      <c r="F16" s="24">
        <v>2.9</v>
      </c>
      <c r="G16" s="7" t="s">
        <v>14</v>
      </c>
      <c r="H16" s="24">
        <v>7.83</v>
      </c>
    </row>
    <row r="17" spans="1:8" ht="15" customHeight="1" x14ac:dyDescent="0.2">
      <c r="A17" s="7" t="s">
        <v>277</v>
      </c>
      <c r="B17" s="7" t="s">
        <v>13</v>
      </c>
      <c r="C17" s="7" t="s">
        <v>68</v>
      </c>
      <c r="D17" s="23">
        <v>7</v>
      </c>
      <c r="E17" s="24">
        <v>2.9</v>
      </c>
      <c r="F17" s="24">
        <v>4.0999999999999996</v>
      </c>
      <c r="G17" s="7" t="s">
        <v>14</v>
      </c>
      <c r="H17" s="24">
        <v>11.89</v>
      </c>
    </row>
    <row r="18" spans="1:8" ht="15" customHeight="1" x14ac:dyDescent="0.2">
      <c r="A18" s="7" t="s">
        <v>276</v>
      </c>
      <c r="B18" s="7" t="s">
        <v>13</v>
      </c>
      <c r="C18" s="7" t="s">
        <v>68</v>
      </c>
      <c r="D18" s="23">
        <v>8</v>
      </c>
      <c r="E18" s="24">
        <v>4.2</v>
      </c>
      <c r="F18" s="24">
        <v>3.1</v>
      </c>
      <c r="G18" s="7" t="s">
        <v>14</v>
      </c>
      <c r="H18" s="24">
        <v>13.02</v>
      </c>
    </row>
    <row r="19" spans="1:8" ht="15" customHeight="1" x14ac:dyDescent="0.2">
      <c r="A19" s="7" t="s">
        <v>276</v>
      </c>
      <c r="B19" s="7" t="s">
        <v>13</v>
      </c>
      <c r="C19" s="7" t="s">
        <v>68</v>
      </c>
      <c r="D19" s="23">
        <v>8</v>
      </c>
      <c r="E19" s="24">
        <v>5.6</v>
      </c>
      <c r="F19" s="24">
        <v>16.2</v>
      </c>
      <c r="G19" s="7" t="s">
        <v>14</v>
      </c>
      <c r="H19" s="24">
        <v>90.72</v>
      </c>
    </row>
    <row r="20" spans="1:8" ht="12.9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2.9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2.9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2.9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2.9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2.9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2.9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2.95" customHeight="1" x14ac:dyDescent="0.2">
      <c r="A27" s="8"/>
      <c r="B27" s="8"/>
      <c r="C27" s="8"/>
      <c r="D27" s="8"/>
      <c r="E27" s="8"/>
      <c r="F27" s="8"/>
      <c r="G27" s="8"/>
      <c r="H27" s="8"/>
    </row>
    <row r="28" spans="1:8" ht="15" customHeight="1" x14ac:dyDescent="0.2">
      <c r="A28" s="8"/>
      <c r="B28" s="8"/>
      <c r="C28" s="8"/>
      <c r="D28" s="8"/>
      <c r="E28" s="8"/>
      <c r="F28" s="58">
        <f>SUM(F10:F19)</f>
        <v>93.5</v>
      </c>
      <c r="G28" s="48" t="s">
        <v>11</v>
      </c>
      <c r="H28" s="24">
        <v>306.36</v>
      </c>
    </row>
    <row r="29" spans="1:8" ht="15" customHeight="1" x14ac:dyDescent="0.2">
      <c r="A29" s="126"/>
      <c r="B29" s="127"/>
      <c r="C29" s="127"/>
      <c r="D29" s="127"/>
      <c r="E29" s="127"/>
      <c r="F29" s="128"/>
      <c r="G29" s="48" t="s">
        <v>10</v>
      </c>
      <c r="H29" s="24">
        <v>184.92</v>
      </c>
    </row>
    <row r="30" spans="1:8" ht="51.95" customHeight="1" x14ac:dyDescent="0.2">
      <c r="A30" s="177" t="s">
        <v>59</v>
      </c>
      <c r="B30" s="178"/>
      <c r="C30" s="178"/>
      <c r="D30" s="178"/>
      <c r="E30" s="178"/>
      <c r="F30" s="178"/>
      <c r="G30" s="178"/>
      <c r="H30" s="179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9:F29"/>
    <mergeCell ref="A30:H30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R47"/>
  <sheetViews>
    <sheetView topLeftCell="A28" workbookViewId="0">
      <selection activeCell="A46" sqref="A46:L46"/>
    </sheetView>
  </sheetViews>
  <sheetFormatPr defaultRowHeight="12.75" x14ac:dyDescent="0.2"/>
  <cols>
    <col min="1" max="1" width="41.1640625" customWidth="1"/>
    <col min="2" max="2" width="1.5" customWidth="1"/>
    <col min="3" max="3" width="17.33203125" customWidth="1"/>
    <col min="4" max="4" width="2.5" customWidth="1"/>
    <col min="5" max="5" width="20.6640625" customWidth="1"/>
    <col min="6" max="6" width="11.33203125" customWidth="1"/>
    <col min="7" max="7" width="8.1640625" customWidth="1"/>
    <col min="8" max="8" width="8" customWidth="1"/>
    <col min="9" max="9" width="4.83203125" customWidth="1"/>
    <col min="10" max="10" width="6.83203125" customWidth="1"/>
    <col min="11" max="11" width="4" customWidth="1"/>
    <col min="12" max="12" width="5.5" customWidth="1"/>
    <col min="13" max="13" width="15.1640625" customWidth="1"/>
    <col min="14" max="14" width="7.5" customWidth="1"/>
    <col min="15" max="15" width="3.33203125" customWidth="1"/>
    <col min="16" max="16" width="6.1640625" customWidth="1"/>
  </cols>
  <sheetData>
    <row r="1" spans="1:15" ht="26.85" customHeight="1" x14ac:dyDescent="0.2">
      <c r="A1" s="1"/>
      <c r="B1" s="172" t="s">
        <v>0</v>
      </c>
      <c r="C1" s="173"/>
      <c r="D1" s="173"/>
      <c r="E1" s="173"/>
      <c r="F1" s="173"/>
      <c r="G1" s="173"/>
      <c r="H1" s="173"/>
      <c r="I1" s="174"/>
      <c r="J1" s="140"/>
      <c r="K1" s="155"/>
      <c r="L1" s="155"/>
      <c r="M1" s="155"/>
      <c r="N1" s="155"/>
      <c r="O1" s="141"/>
    </row>
    <row r="2" spans="1:15" ht="15" customHeight="1" x14ac:dyDescent="0.2">
      <c r="A2" s="142"/>
      <c r="B2" s="103"/>
      <c r="C2" s="103"/>
      <c r="D2" s="103"/>
      <c r="E2" s="103"/>
      <c r="F2" s="103"/>
      <c r="G2" s="104"/>
      <c r="H2" s="228" t="s">
        <v>1</v>
      </c>
      <c r="I2" s="229"/>
      <c r="J2" s="229"/>
      <c r="K2" s="229"/>
      <c r="L2" s="229"/>
      <c r="M2" s="230"/>
      <c r="N2" s="142"/>
      <c r="O2" s="104"/>
    </row>
    <row r="3" spans="1:15" ht="18" customHeight="1" x14ac:dyDescent="0.2">
      <c r="A3" s="142"/>
      <c r="B3" s="103"/>
      <c r="C3" s="103"/>
      <c r="D3" s="103"/>
      <c r="E3" s="103"/>
      <c r="F3" s="103"/>
      <c r="G3" s="104"/>
      <c r="H3" s="145" t="s">
        <v>60</v>
      </c>
      <c r="I3" s="159"/>
      <c r="J3" s="159"/>
      <c r="K3" s="159"/>
      <c r="L3" s="159"/>
      <c r="M3" s="146"/>
      <c r="N3" s="142"/>
      <c r="O3" s="104"/>
    </row>
    <row r="4" spans="1:15" ht="13.5" customHeight="1" x14ac:dyDescent="0.2">
      <c r="A4" s="132"/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  <c r="N4" s="113"/>
      <c r="O4" s="133"/>
    </row>
    <row r="5" spans="1:15" ht="15" customHeight="1" x14ac:dyDescent="0.2">
      <c r="A5" s="4" t="s">
        <v>61</v>
      </c>
      <c r="B5" s="142"/>
      <c r="C5" s="104"/>
      <c r="D5" s="192" t="s">
        <v>4</v>
      </c>
      <c r="E5" s="193"/>
      <c r="F5" s="192" t="s">
        <v>5</v>
      </c>
      <c r="G5" s="193"/>
      <c r="H5" s="142"/>
      <c r="I5" s="104"/>
      <c r="J5" s="150"/>
      <c r="K5" s="197"/>
      <c r="L5" s="197"/>
      <c r="M5" s="151"/>
      <c r="N5" s="142"/>
      <c r="O5" s="104"/>
    </row>
    <row r="6" spans="1:15" ht="15" customHeight="1" x14ac:dyDescent="0.2">
      <c r="A6" s="7" t="s">
        <v>6</v>
      </c>
      <c r="B6" s="142"/>
      <c r="C6" s="104"/>
      <c r="D6" s="126"/>
      <c r="E6" s="128"/>
      <c r="F6" s="126"/>
      <c r="G6" s="128"/>
      <c r="H6" s="142"/>
      <c r="I6" s="104"/>
      <c r="J6" s="126"/>
      <c r="K6" s="127"/>
      <c r="L6" s="127"/>
      <c r="M6" s="128"/>
      <c r="N6" s="142"/>
      <c r="O6" s="104"/>
    </row>
    <row r="7" spans="1:15" ht="13.35" customHeight="1" x14ac:dyDescent="0.2">
      <c r="A7" s="135"/>
      <c r="B7" s="118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36"/>
    </row>
    <row r="8" spans="1:15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1"/>
      <c r="I8" s="121"/>
      <c r="J8" s="121"/>
      <c r="K8" s="121"/>
      <c r="L8" s="121"/>
      <c r="M8" s="121"/>
      <c r="N8" s="121"/>
      <c r="O8" s="125"/>
    </row>
    <row r="9" spans="1:15" ht="15" customHeight="1" x14ac:dyDescent="0.2">
      <c r="A9" s="4" t="s">
        <v>8</v>
      </c>
      <c r="B9" s="192" t="s">
        <v>62</v>
      </c>
      <c r="C9" s="193"/>
      <c r="D9" s="192" t="s">
        <v>63</v>
      </c>
      <c r="E9" s="193"/>
      <c r="F9" s="192" t="s">
        <v>69</v>
      </c>
      <c r="G9" s="193"/>
      <c r="H9" s="192" t="s">
        <v>65</v>
      </c>
      <c r="I9" s="193"/>
      <c r="J9" s="192" t="s">
        <v>66</v>
      </c>
      <c r="K9" s="193"/>
      <c r="L9" s="192" t="s">
        <v>9</v>
      </c>
      <c r="M9" s="193"/>
      <c r="N9" s="192" t="s">
        <v>12</v>
      </c>
      <c r="O9" s="193"/>
    </row>
    <row r="10" spans="1:15" ht="15" customHeight="1" x14ac:dyDescent="0.2">
      <c r="A10" s="7" t="s">
        <v>278</v>
      </c>
      <c r="B10" s="181" t="s">
        <v>279</v>
      </c>
      <c r="C10" s="182"/>
      <c r="D10" s="181" t="s">
        <v>280</v>
      </c>
      <c r="E10" s="182"/>
      <c r="F10" s="183">
        <v>1</v>
      </c>
      <c r="G10" s="184"/>
      <c r="H10" s="175">
        <v>2.2000000000000002</v>
      </c>
      <c r="I10" s="176"/>
      <c r="J10" s="175">
        <v>2.6</v>
      </c>
      <c r="K10" s="176"/>
      <c r="L10" s="181" t="s">
        <v>14</v>
      </c>
      <c r="M10" s="182"/>
      <c r="N10" s="175">
        <v>5.72</v>
      </c>
      <c r="O10" s="176"/>
    </row>
    <row r="11" spans="1:15" ht="15" customHeight="1" x14ac:dyDescent="0.2">
      <c r="A11" s="7" t="s">
        <v>278</v>
      </c>
      <c r="B11" s="181" t="s">
        <v>279</v>
      </c>
      <c r="C11" s="182"/>
      <c r="D11" s="181" t="s">
        <v>68</v>
      </c>
      <c r="E11" s="182"/>
      <c r="F11" s="183">
        <v>1</v>
      </c>
      <c r="G11" s="184"/>
      <c r="H11" s="175">
        <v>3.1</v>
      </c>
      <c r="I11" s="176"/>
      <c r="J11" s="175">
        <v>2.6</v>
      </c>
      <c r="K11" s="176"/>
      <c r="L11" s="181" t="s">
        <v>14</v>
      </c>
      <c r="M11" s="182"/>
      <c r="N11" s="175">
        <v>8.06</v>
      </c>
      <c r="O11" s="176"/>
    </row>
    <row r="12" spans="1:15" ht="15" customHeight="1" x14ac:dyDescent="0.2">
      <c r="A12" s="7" t="s">
        <v>278</v>
      </c>
      <c r="B12" s="181" t="s">
        <v>279</v>
      </c>
      <c r="C12" s="182"/>
      <c r="D12" s="181" t="s">
        <v>68</v>
      </c>
      <c r="E12" s="182"/>
      <c r="F12" s="183">
        <v>1</v>
      </c>
      <c r="G12" s="184"/>
      <c r="H12" s="175">
        <v>1.2</v>
      </c>
      <c r="I12" s="176"/>
      <c r="J12" s="175">
        <v>3.5</v>
      </c>
      <c r="K12" s="176"/>
      <c r="L12" s="181" t="s">
        <v>14</v>
      </c>
      <c r="M12" s="182"/>
      <c r="N12" s="175">
        <v>4.2</v>
      </c>
      <c r="O12" s="176"/>
    </row>
    <row r="13" spans="1:15" ht="15" customHeight="1" x14ac:dyDescent="0.2">
      <c r="A13" s="7" t="s">
        <v>278</v>
      </c>
      <c r="B13" s="181" t="s">
        <v>279</v>
      </c>
      <c r="C13" s="182"/>
      <c r="D13" s="181" t="s">
        <v>68</v>
      </c>
      <c r="E13" s="182"/>
      <c r="F13" s="183">
        <v>1</v>
      </c>
      <c r="G13" s="184"/>
      <c r="H13" s="175">
        <v>1.6</v>
      </c>
      <c r="I13" s="176"/>
      <c r="J13" s="175">
        <v>6.2</v>
      </c>
      <c r="K13" s="176"/>
      <c r="L13" s="181" t="s">
        <v>14</v>
      </c>
      <c r="M13" s="182"/>
      <c r="N13" s="175">
        <v>9.92</v>
      </c>
      <c r="O13" s="176"/>
    </row>
    <row r="14" spans="1:15" ht="15" customHeight="1" x14ac:dyDescent="0.2">
      <c r="A14" s="7" t="s">
        <v>278</v>
      </c>
      <c r="B14" s="181" t="s">
        <v>279</v>
      </c>
      <c r="C14" s="182"/>
      <c r="D14" s="181" t="s">
        <v>68</v>
      </c>
      <c r="E14" s="182"/>
      <c r="F14" s="183">
        <v>1</v>
      </c>
      <c r="G14" s="184"/>
      <c r="H14" s="175">
        <v>2.8</v>
      </c>
      <c r="I14" s="176"/>
      <c r="J14" s="175">
        <v>2.9</v>
      </c>
      <c r="K14" s="176"/>
      <c r="L14" s="181" t="s">
        <v>14</v>
      </c>
      <c r="M14" s="182"/>
      <c r="N14" s="175">
        <v>8.1199999999999992</v>
      </c>
      <c r="O14" s="176"/>
    </row>
    <row r="15" spans="1:15" ht="15" customHeight="1" x14ac:dyDescent="0.2">
      <c r="A15" s="7" t="s">
        <v>278</v>
      </c>
      <c r="B15" s="181" t="s">
        <v>279</v>
      </c>
      <c r="C15" s="182"/>
      <c r="D15" s="181" t="s">
        <v>68</v>
      </c>
      <c r="E15" s="182"/>
      <c r="F15" s="183">
        <v>1</v>
      </c>
      <c r="G15" s="184"/>
      <c r="H15" s="175">
        <v>2.1</v>
      </c>
      <c r="I15" s="176"/>
      <c r="J15" s="175">
        <v>13.8</v>
      </c>
      <c r="K15" s="176"/>
      <c r="L15" s="181" t="s">
        <v>14</v>
      </c>
      <c r="M15" s="182"/>
      <c r="N15" s="175">
        <v>28.98</v>
      </c>
      <c r="O15" s="176"/>
    </row>
    <row r="16" spans="1:15" ht="13.35" customHeight="1" x14ac:dyDescent="0.2">
      <c r="A16" s="8"/>
      <c r="B16" s="126"/>
      <c r="C16" s="128"/>
      <c r="D16" s="126"/>
      <c r="E16" s="128"/>
      <c r="F16" s="126"/>
      <c r="G16" s="128"/>
      <c r="H16" s="126"/>
      <c r="I16" s="128"/>
      <c r="J16" s="126"/>
      <c r="K16" s="128"/>
      <c r="L16" s="126"/>
      <c r="M16" s="128"/>
      <c r="N16" s="126"/>
      <c r="O16" s="128"/>
    </row>
    <row r="17" spans="1:18" ht="13.35" customHeight="1" x14ac:dyDescent="0.2">
      <c r="A17" s="8"/>
      <c r="B17" s="126"/>
      <c r="C17" s="128"/>
      <c r="D17" s="126"/>
      <c r="E17" s="128"/>
      <c r="F17" s="126"/>
      <c r="G17" s="128"/>
      <c r="H17" s="126"/>
      <c r="I17" s="128"/>
      <c r="J17" s="126"/>
      <c r="K17" s="128"/>
      <c r="L17" s="126"/>
      <c r="M17" s="128"/>
      <c r="N17" s="126"/>
      <c r="O17" s="128"/>
    </row>
    <row r="18" spans="1:18" ht="13.35" customHeight="1" x14ac:dyDescent="0.2">
      <c r="A18" s="8"/>
      <c r="B18" s="126"/>
      <c r="C18" s="128"/>
      <c r="D18" s="126"/>
      <c r="E18" s="128"/>
      <c r="F18" s="126"/>
      <c r="G18" s="128"/>
      <c r="H18" s="126"/>
      <c r="I18" s="128"/>
      <c r="J18" s="126"/>
      <c r="K18" s="128"/>
      <c r="L18" s="126"/>
      <c r="M18" s="128"/>
      <c r="N18" s="126"/>
      <c r="O18" s="128"/>
    </row>
    <row r="19" spans="1:18" ht="13.5" customHeight="1" x14ac:dyDescent="0.2">
      <c r="A19" s="8"/>
      <c r="B19" s="126"/>
      <c r="C19" s="128"/>
      <c r="D19" s="126"/>
      <c r="E19" s="128"/>
      <c r="F19" s="126"/>
      <c r="G19" s="128"/>
      <c r="H19" s="126"/>
      <c r="I19" s="128"/>
      <c r="J19" s="126"/>
      <c r="K19" s="128"/>
      <c r="L19" s="126"/>
      <c r="M19" s="128"/>
      <c r="N19" s="126"/>
      <c r="O19" s="128"/>
    </row>
    <row r="20" spans="1:18" ht="13.5" customHeight="1" x14ac:dyDescent="0.2">
      <c r="A20" s="8"/>
      <c r="B20" s="126"/>
      <c r="C20" s="128"/>
      <c r="D20" s="126"/>
      <c r="E20" s="128"/>
      <c r="F20" s="126"/>
      <c r="G20" s="128"/>
      <c r="H20" s="126"/>
      <c r="I20" s="128"/>
      <c r="J20" s="126"/>
      <c r="K20" s="128"/>
      <c r="L20" s="126"/>
      <c r="M20" s="128"/>
      <c r="N20" s="126"/>
      <c r="O20" s="128"/>
    </row>
    <row r="21" spans="1:18" ht="13.35" customHeight="1" x14ac:dyDescent="0.2">
      <c r="A21" s="8"/>
      <c r="B21" s="126"/>
      <c r="C21" s="128"/>
      <c r="D21" s="126"/>
      <c r="E21" s="128"/>
      <c r="F21" s="126"/>
      <c r="G21" s="128"/>
      <c r="H21" s="126"/>
      <c r="I21" s="128"/>
      <c r="J21" s="126"/>
      <c r="K21" s="128"/>
      <c r="L21" s="126"/>
      <c r="M21" s="128"/>
      <c r="N21" s="126"/>
      <c r="O21" s="128"/>
    </row>
    <row r="22" spans="1:18" ht="13.5" customHeight="1" x14ac:dyDescent="0.2">
      <c r="A22" s="8"/>
      <c r="B22" s="126"/>
      <c r="C22" s="128"/>
      <c r="D22" s="126"/>
      <c r="E22" s="128"/>
      <c r="F22" s="126"/>
      <c r="G22" s="128"/>
      <c r="H22" s="126"/>
      <c r="I22" s="128"/>
      <c r="J22" s="126"/>
      <c r="K22" s="128"/>
      <c r="L22" s="126"/>
      <c r="M22" s="128"/>
      <c r="N22" s="126"/>
      <c r="O22" s="128"/>
    </row>
    <row r="23" spans="1:18" ht="13.5" customHeight="1" x14ac:dyDescent="0.2">
      <c r="A23" s="8"/>
      <c r="B23" s="126"/>
      <c r="C23" s="128"/>
      <c r="D23" s="126"/>
      <c r="E23" s="128"/>
      <c r="F23" s="126"/>
      <c r="G23" s="128"/>
      <c r="H23" s="126"/>
      <c r="I23" s="128"/>
      <c r="J23" s="126"/>
      <c r="K23" s="128"/>
      <c r="L23" s="126"/>
      <c r="M23" s="128"/>
      <c r="N23" s="126"/>
      <c r="O23" s="128"/>
    </row>
    <row r="24" spans="1:18" ht="13.5" customHeight="1" x14ac:dyDescent="0.2">
      <c r="A24" s="8"/>
      <c r="B24" s="126"/>
      <c r="C24" s="128"/>
      <c r="D24" s="126"/>
      <c r="E24" s="128"/>
      <c r="F24" s="126"/>
      <c r="G24" s="128"/>
      <c r="H24" s="126"/>
      <c r="I24" s="128"/>
      <c r="J24" s="126"/>
      <c r="K24" s="128"/>
      <c r="L24" s="126"/>
      <c r="M24" s="128"/>
      <c r="N24" s="126"/>
      <c r="O24" s="128"/>
    </row>
    <row r="25" spans="1:18" ht="15" customHeight="1" x14ac:dyDescent="0.2">
      <c r="A25" s="8"/>
      <c r="B25" s="126"/>
      <c r="C25" s="128"/>
      <c r="D25" s="126"/>
      <c r="E25" s="128"/>
      <c r="F25" s="126"/>
      <c r="G25" s="128"/>
      <c r="H25" s="126"/>
      <c r="I25" s="128"/>
      <c r="J25" s="180">
        <f>SUM(J10:K15)</f>
        <v>31.599999999999998</v>
      </c>
      <c r="K25" s="127"/>
      <c r="L25" s="238" t="s">
        <v>281</v>
      </c>
      <c r="M25" s="238"/>
      <c r="N25" s="127"/>
      <c r="O25" s="128"/>
    </row>
    <row r="26" spans="1:18" ht="15" customHeight="1" x14ac:dyDescent="0.2">
      <c r="A26" s="126"/>
      <c r="B26" s="127"/>
      <c r="C26" s="127"/>
      <c r="D26" s="127"/>
      <c r="E26" s="127"/>
      <c r="F26" s="127"/>
      <c r="G26" s="127"/>
      <c r="H26" s="127"/>
      <c r="I26" s="127"/>
      <c r="J26" s="127"/>
      <c r="K26" s="128"/>
      <c r="L26" s="187" t="s">
        <v>10</v>
      </c>
      <c r="M26" s="188"/>
      <c r="N26" s="175">
        <v>65</v>
      </c>
      <c r="O26" s="176"/>
      <c r="Q26" t="s">
        <v>327</v>
      </c>
      <c r="R26" s="60">
        <f>J25+K45</f>
        <v>87.6</v>
      </c>
    </row>
    <row r="27" spans="1:18" ht="53.45" customHeight="1" x14ac:dyDescent="0.2">
      <c r="A27" s="189" t="s">
        <v>59</v>
      </c>
      <c r="B27" s="190"/>
      <c r="C27" s="190"/>
      <c r="D27" s="190"/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1"/>
    </row>
    <row r="28" spans="1:18" ht="13.5" customHeight="1" x14ac:dyDescent="0.2">
      <c r="A28" s="259" t="s">
        <v>282</v>
      </c>
      <c r="B28" s="260"/>
      <c r="C28" s="259" t="s">
        <v>283</v>
      </c>
      <c r="D28" s="260"/>
      <c r="E28" s="259" t="s">
        <v>284</v>
      </c>
      <c r="F28" s="260"/>
      <c r="G28" s="261">
        <v>1</v>
      </c>
      <c r="H28" s="262"/>
      <c r="I28" s="257">
        <v>4.8</v>
      </c>
      <c r="J28" s="258"/>
      <c r="K28" s="257">
        <v>11.6</v>
      </c>
      <c r="L28" s="258"/>
      <c r="M28" s="259" t="s">
        <v>285</v>
      </c>
      <c r="N28" s="260"/>
      <c r="O28" s="257">
        <v>55.68</v>
      </c>
      <c r="P28" s="258"/>
    </row>
    <row r="29" spans="1:18" ht="13.5" customHeight="1" x14ac:dyDescent="0.2">
      <c r="A29" s="259" t="s">
        <v>282</v>
      </c>
      <c r="B29" s="260"/>
      <c r="C29" s="259" t="s">
        <v>283</v>
      </c>
      <c r="D29" s="260"/>
      <c r="E29" s="259" t="s">
        <v>284</v>
      </c>
      <c r="F29" s="260"/>
      <c r="G29" s="261">
        <v>2</v>
      </c>
      <c r="H29" s="262"/>
      <c r="I29" s="257">
        <v>3.4</v>
      </c>
      <c r="J29" s="258"/>
      <c r="K29" s="257">
        <v>3.2</v>
      </c>
      <c r="L29" s="258"/>
      <c r="M29" s="259" t="s">
        <v>285</v>
      </c>
      <c r="N29" s="260"/>
      <c r="O29" s="257">
        <v>10.88</v>
      </c>
      <c r="P29" s="258"/>
    </row>
    <row r="30" spans="1:18" ht="13.5" customHeight="1" x14ac:dyDescent="0.2">
      <c r="A30" s="259" t="s">
        <v>286</v>
      </c>
      <c r="B30" s="260"/>
      <c r="C30" s="259" t="s">
        <v>283</v>
      </c>
      <c r="D30" s="260"/>
      <c r="E30" s="259" t="s">
        <v>284</v>
      </c>
      <c r="F30" s="260"/>
      <c r="G30" s="261">
        <v>3</v>
      </c>
      <c r="H30" s="262"/>
      <c r="I30" s="257">
        <v>3.5</v>
      </c>
      <c r="J30" s="258"/>
      <c r="K30" s="257">
        <v>2.8</v>
      </c>
      <c r="L30" s="258"/>
      <c r="M30" s="259" t="s">
        <v>285</v>
      </c>
      <c r="N30" s="260"/>
      <c r="O30" s="257">
        <v>9.8000000000000007</v>
      </c>
      <c r="P30" s="258"/>
    </row>
    <row r="31" spans="1:18" ht="13.5" customHeight="1" x14ac:dyDescent="0.2">
      <c r="A31" s="259" t="s">
        <v>287</v>
      </c>
      <c r="B31" s="260"/>
      <c r="C31" s="259" t="s">
        <v>283</v>
      </c>
      <c r="D31" s="260"/>
      <c r="E31" s="259" t="s">
        <v>284</v>
      </c>
      <c r="F31" s="260"/>
      <c r="G31" s="261">
        <v>4</v>
      </c>
      <c r="H31" s="262"/>
      <c r="I31" s="257">
        <v>6.1</v>
      </c>
      <c r="J31" s="258"/>
      <c r="K31" s="257">
        <v>1.5</v>
      </c>
      <c r="L31" s="258"/>
      <c r="M31" s="259" t="s">
        <v>288</v>
      </c>
      <c r="N31" s="260"/>
      <c r="O31" s="257">
        <v>9.15</v>
      </c>
      <c r="P31" s="258"/>
    </row>
    <row r="32" spans="1:18" ht="13.5" customHeight="1" x14ac:dyDescent="0.2">
      <c r="A32" s="259" t="s">
        <v>289</v>
      </c>
      <c r="B32" s="260"/>
      <c r="C32" s="259" t="s">
        <v>283</v>
      </c>
      <c r="D32" s="260"/>
      <c r="E32" s="259" t="s">
        <v>290</v>
      </c>
      <c r="F32" s="260"/>
      <c r="G32" s="261">
        <v>5</v>
      </c>
      <c r="H32" s="262"/>
      <c r="I32" s="257">
        <v>2.5</v>
      </c>
      <c r="J32" s="258"/>
      <c r="K32" s="257">
        <v>2.6</v>
      </c>
      <c r="L32" s="258"/>
      <c r="M32" s="259" t="s">
        <v>285</v>
      </c>
      <c r="N32" s="260"/>
      <c r="O32" s="257">
        <v>6.5</v>
      </c>
      <c r="P32" s="258"/>
    </row>
    <row r="33" spans="1:16" ht="13.5" customHeight="1" x14ac:dyDescent="0.2">
      <c r="A33" s="259" t="s">
        <v>287</v>
      </c>
      <c r="B33" s="260"/>
      <c r="C33" s="259" t="s">
        <v>283</v>
      </c>
      <c r="D33" s="260"/>
      <c r="E33" s="259" t="s">
        <v>284</v>
      </c>
      <c r="F33" s="260"/>
      <c r="G33" s="261">
        <v>6</v>
      </c>
      <c r="H33" s="262"/>
      <c r="I33" s="257">
        <v>4.0999999999999996</v>
      </c>
      <c r="J33" s="258"/>
      <c r="K33" s="257">
        <v>2.8</v>
      </c>
      <c r="L33" s="258"/>
      <c r="M33" s="259" t="s">
        <v>285</v>
      </c>
      <c r="N33" s="260"/>
      <c r="O33" s="257">
        <v>11.48</v>
      </c>
      <c r="P33" s="258"/>
    </row>
    <row r="34" spans="1:16" ht="13.5" customHeight="1" x14ac:dyDescent="0.2">
      <c r="A34" s="259" t="s">
        <v>291</v>
      </c>
      <c r="B34" s="260"/>
      <c r="C34" s="259" t="s">
        <v>283</v>
      </c>
      <c r="D34" s="260"/>
      <c r="E34" s="259" t="s">
        <v>284</v>
      </c>
      <c r="F34" s="260"/>
      <c r="G34" s="261">
        <v>7</v>
      </c>
      <c r="H34" s="262"/>
      <c r="I34" s="257">
        <v>3.2</v>
      </c>
      <c r="J34" s="258"/>
      <c r="K34" s="257">
        <v>3.8</v>
      </c>
      <c r="L34" s="258"/>
      <c r="M34" s="259" t="s">
        <v>288</v>
      </c>
      <c r="N34" s="260"/>
      <c r="O34" s="257">
        <v>12.16</v>
      </c>
      <c r="P34" s="258"/>
    </row>
    <row r="35" spans="1:16" ht="13.5" customHeight="1" x14ac:dyDescent="0.2">
      <c r="A35" s="259" t="s">
        <v>287</v>
      </c>
      <c r="B35" s="260"/>
      <c r="C35" s="259" t="s">
        <v>283</v>
      </c>
      <c r="D35" s="260"/>
      <c r="E35" s="259" t="s">
        <v>284</v>
      </c>
      <c r="F35" s="260"/>
      <c r="G35" s="261">
        <v>8</v>
      </c>
      <c r="H35" s="262"/>
      <c r="I35" s="257">
        <v>5.0999999999999996</v>
      </c>
      <c r="J35" s="258"/>
      <c r="K35" s="257">
        <v>1.7</v>
      </c>
      <c r="L35" s="258"/>
      <c r="M35" s="259" t="s">
        <v>285</v>
      </c>
      <c r="N35" s="260"/>
      <c r="O35" s="257">
        <v>8.67</v>
      </c>
      <c r="P35" s="258"/>
    </row>
    <row r="36" spans="1:16" ht="13.5" customHeight="1" x14ac:dyDescent="0.2">
      <c r="A36" s="259" t="s">
        <v>292</v>
      </c>
      <c r="B36" s="260"/>
      <c r="C36" s="259" t="s">
        <v>283</v>
      </c>
      <c r="D36" s="260"/>
      <c r="E36" s="259" t="s">
        <v>284</v>
      </c>
      <c r="F36" s="260"/>
      <c r="G36" s="261">
        <v>9</v>
      </c>
      <c r="H36" s="262"/>
      <c r="I36" s="257">
        <v>6.3</v>
      </c>
      <c r="J36" s="258"/>
      <c r="K36" s="257">
        <v>4.2</v>
      </c>
      <c r="L36" s="258"/>
      <c r="M36" s="259" t="s">
        <v>285</v>
      </c>
      <c r="N36" s="260"/>
      <c r="O36" s="257">
        <v>26.46</v>
      </c>
      <c r="P36" s="258"/>
    </row>
    <row r="37" spans="1:16" ht="13.5" customHeight="1" x14ac:dyDescent="0.2">
      <c r="A37" s="259" t="s">
        <v>293</v>
      </c>
      <c r="B37" s="260"/>
      <c r="C37" s="259" t="s">
        <v>283</v>
      </c>
      <c r="D37" s="260"/>
      <c r="E37" s="259" t="s">
        <v>284</v>
      </c>
      <c r="F37" s="260"/>
      <c r="G37" s="261">
        <v>10</v>
      </c>
      <c r="H37" s="262"/>
      <c r="I37" s="257">
        <v>6.3</v>
      </c>
      <c r="J37" s="258"/>
      <c r="K37" s="257">
        <v>2.9</v>
      </c>
      <c r="L37" s="258"/>
      <c r="M37" s="259" t="s">
        <v>285</v>
      </c>
      <c r="N37" s="260"/>
      <c r="O37" s="257">
        <v>18.27</v>
      </c>
      <c r="P37" s="258"/>
    </row>
    <row r="38" spans="1:16" ht="13.5" customHeight="1" x14ac:dyDescent="0.2">
      <c r="A38" s="259" t="s">
        <v>292</v>
      </c>
      <c r="B38" s="260"/>
      <c r="C38" s="259" t="s">
        <v>283</v>
      </c>
      <c r="D38" s="260"/>
      <c r="E38" s="259" t="s">
        <v>284</v>
      </c>
      <c r="F38" s="260"/>
      <c r="G38" s="261">
        <v>11</v>
      </c>
      <c r="H38" s="262"/>
      <c r="I38" s="257">
        <v>8.4</v>
      </c>
      <c r="J38" s="258"/>
      <c r="K38" s="257">
        <v>3.9</v>
      </c>
      <c r="L38" s="258"/>
      <c r="M38" s="259" t="s">
        <v>285</v>
      </c>
      <c r="N38" s="260"/>
      <c r="O38" s="257">
        <v>32.76</v>
      </c>
      <c r="P38" s="258"/>
    </row>
    <row r="39" spans="1:16" ht="13.5" customHeight="1" x14ac:dyDescent="0.2">
      <c r="A39" s="259" t="s">
        <v>294</v>
      </c>
      <c r="B39" s="260"/>
      <c r="C39" s="259" t="s">
        <v>283</v>
      </c>
      <c r="D39" s="260"/>
      <c r="E39" s="259" t="s">
        <v>284</v>
      </c>
      <c r="F39" s="260"/>
      <c r="G39" s="261">
        <v>12</v>
      </c>
      <c r="H39" s="262"/>
      <c r="I39" s="257">
        <v>3.2</v>
      </c>
      <c r="J39" s="258"/>
      <c r="K39" s="257">
        <v>4.9000000000000004</v>
      </c>
      <c r="L39" s="258"/>
      <c r="M39" s="259" t="s">
        <v>285</v>
      </c>
      <c r="N39" s="260"/>
      <c r="O39" s="257">
        <v>15.68</v>
      </c>
      <c r="P39" s="258"/>
    </row>
    <row r="40" spans="1:16" ht="13.5" customHeight="1" x14ac:dyDescent="0.2">
      <c r="A40" s="259" t="s">
        <v>289</v>
      </c>
      <c r="B40" s="260"/>
      <c r="C40" s="259" t="s">
        <v>283</v>
      </c>
      <c r="D40" s="260"/>
      <c r="E40" s="259" t="s">
        <v>284</v>
      </c>
      <c r="F40" s="260"/>
      <c r="G40" s="261">
        <v>13</v>
      </c>
      <c r="H40" s="262"/>
      <c r="I40" s="257">
        <v>11.5</v>
      </c>
      <c r="J40" s="258"/>
      <c r="K40" s="257">
        <v>1.9</v>
      </c>
      <c r="L40" s="258"/>
      <c r="M40" s="259" t="s">
        <v>288</v>
      </c>
      <c r="N40" s="260"/>
      <c r="O40" s="257">
        <v>21.85</v>
      </c>
      <c r="P40" s="258"/>
    </row>
    <row r="41" spans="1:16" ht="13.5" customHeight="1" x14ac:dyDescent="0.2">
      <c r="A41" s="259" t="s">
        <v>292</v>
      </c>
      <c r="B41" s="260"/>
      <c r="C41" s="259" t="s">
        <v>283</v>
      </c>
      <c r="D41" s="260"/>
      <c r="E41" s="259" t="s">
        <v>284</v>
      </c>
      <c r="F41" s="260"/>
      <c r="G41" s="261">
        <v>14</v>
      </c>
      <c r="H41" s="262"/>
      <c r="I41" s="257">
        <v>12.3</v>
      </c>
      <c r="J41" s="258"/>
      <c r="K41" s="257">
        <v>2.9</v>
      </c>
      <c r="L41" s="258"/>
      <c r="M41" s="259" t="s">
        <v>288</v>
      </c>
      <c r="N41" s="260"/>
      <c r="O41" s="257">
        <v>35.67</v>
      </c>
      <c r="P41" s="258"/>
    </row>
    <row r="42" spans="1:16" ht="13.5" customHeight="1" x14ac:dyDescent="0.2">
      <c r="A42" s="259" t="s">
        <v>294</v>
      </c>
      <c r="B42" s="260"/>
      <c r="C42" s="259" t="s">
        <v>283</v>
      </c>
      <c r="D42" s="260"/>
      <c r="E42" s="259" t="s">
        <v>284</v>
      </c>
      <c r="F42" s="260"/>
      <c r="G42" s="261">
        <v>15</v>
      </c>
      <c r="H42" s="262"/>
      <c r="I42" s="257">
        <v>14.9</v>
      </c>
      <c r="J42" s="258"/>
      <c r="K42" s="257">
        <v>5.3</v>
      </c>
      <c r="L42" s="258"/>
      <c r="M42" s="259" t="s">
        <v>285</v>
      </c>
      <c r="N42" s="260"/>
      <c r="O42" s="257">
        <v>78.97</v>
      </c>
      <c r="P42" s="258"/>
    </row>
    <row r="43" spans="1:16" ht="12" customHeight="1" x14ac:dyDescent="0.2">
      <c r="A43" s="126"/>
      <c r="B43" s="128"/>
      <c r="C43" s="126"/>
      <c r="D43" s="128"/>
      <c r="E43" s="126"/>
      <c r="F43" s="128"/>
      <c r="G43" s="126"/>
      <c r="H43" s="128"/>
      <c r="I43" s="126"/>
      <c r="J43" s="128"/>
      <c r="K43" s="126"/>
      <c r="L43" s="128"/>
      <c r="M43" s="126"/>
      <c r="N43" s="128"/>
      <c r="O43" s="126"/>
      <c r="P43" s="128"/>
    </row>
    <row r="44" spans="1:16" ht="12" customHeight="1" x14ac:dyDescent="0.2">
      <c r="A44" s="126"/>
      <c r="B44" s="128"/>
      <c r="C44" s="126"/>
      <c r="D44" s="128"/>
      <c r="E44" s="126"/>
      <c r="F44" s="128"/>
      <c r="G44" s="126"/>
      <c r="H44" s="128"/>
      <c r="I44" s="126"/>
      <c r="J44" s="128"/>
      <c r="K44" s="126"/>
      <c r="L44" s="128"/>
      <c r="M44" s="126"/>
      <c r="N44" s="128"/>
      <c r="O44" s="126"/>
      <c r="P44" s="128"/>
    </row>
    <row r="45" spans="1:16" ht="13.5" customHeight="1" x14ac:dyDescent="0.2">
      <c r="A45" s="126"/>
      <c r="B45" s="128"/>
      <c r="C45" s="126"/>
      <c r="D45" s="128"/>
      <c r="E45" s="126"/>
      <c r="F45" s="128"/>
      <c r="G45" s="126"/>
      <c r="H45" s="128"/>
      <c r="I45" s="126"/>
      <c r="J45" s="128"/>
      <c r="K45" s="180">
        <f>SUM(K28:L42)</f>
        <v>55.999999999999993</v>
      </c>
      <c r="L45" s="128"/>
      <c r="M45" s="255" t="s">
        <v>295</v>
      </c>
      <c r="N45" s="256"/>
      <c r="O45" s="257">
        <v>78.83</v>
      </c>
      <c r="P45" s="258"/>
    </row>
    <row r="46" spans="1:16" ht="13.5" customHeight="1" x14ac:dyDescent="0.2">
      <c r="A46" s="126"/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8"/>
      <c r="M46" s="255" t="s">
        <v>296</v>
      </c>
      <c r="N46" s="256"/>
      <c r="O46" s="257">
        <v>275.14999999999998</v>
      </c>
      <c r="P46" s="258"/>
    </row>
    <row r="47" spans="1:16" ht="48" customHeight="1" x14ac:dyDescent="0.2">
      <c r="A47" s="252" t="s">
        <v>297</v>
      </c>
      <c r="B47" s="253"/>
      <c r="C47" s="253"/>
      <c r="D47" s="253"/>
      <c r="E47" s="253"/>
      <c r="F47" s="253"/>
      <c r="G47" s="253"/>
      <c r="H47" s="253"/>
      <c r="I47" s="253"/>
      <c r="J47" s="253"/>
      <c r="K47" s="253"/>
      <c r="L47" s="253"/>
      <c r="M47" s="253"/>
      <c r="N47" s="253"/>
      <c r="O47" s="253"/>
      <c r="P47" s="254"/>
    </row>
  </sheetData>
  <mergeCells count="289">
    <mergeCell ref="B1:I1"/>
    <mergeCell ref="J1:O1"/>
    <mergeCell ref="A2:G3"/>
    <mergeCell ref="H2:M2"/>
    <mergeCell ref="N2:O3"/>
    <mergeCell ref="H3:M3"/>
    <mergeCell ref="A4:O4"/>
    <mergeCell ref="B5:C6"/>
    <mergeCell ref="D5:E5"/>
    <mergeCell ref="F5:G5"/>
    <mergeCell ref="H5:I6"/>
    <mergeCell ref="J5:M5"/>
    <mergeCell ref="N5:O6"/>
    <mergeCell ref="D6:E6"/>
    <mergeCell ref="F6:G6"/>
    <mergeCell ref="J6:M6"/>
    <mergeCell ref="A7:O7"/>
    <mergeCell ref="A8:O8"/>
    <mergeCell ref="B9:C9"/>
    <mergeCell ref="D9:E9"/>
    <mergeCell ref="F9:G9"/>
    <mergeCell ref="H9:I9"/>
    <mergeCell ref="J9:K9"/>
    <mergeCell ref="L9:M9"/>
    <mergeCell ref="N9:O9"/>
    <mergeCell ref="B10:C10"/>
    <mergeCell ref="D10:E10"/>
    <mergeCell ref="F10:G10"/>
    <mergeCell ref="H10:I10"/>
    <mergeCell ref="J10:K10"/>
    <mergeCell ref="L10:M10"/>
    <mergeCell ref="N10:O10"/>
    <mergeCell ref="B11:C11"/>
    <mergeCell ref="D11:E11"/>
    <mergeCell ref="F11:G11"/>
    <mergeCell ref="H11:I11"/>
    <mergeCell ref="J11:K11"/>
    <mergeCell ref="L11:M11"/>
    <mergeCell ref="N11:O11"/>
    <mergeCell ref="B12:C12"/>
    <mergeCell ref="D12:E12"/>
    <mergeCell ref="F12:G12"/>
    <mergeCell ref="H12:I12"/>
    <mergeCell ref="J12:K12"/>
    <mergeCell ref="L12:M12"/>
    <mergeCell ref="N12:O12"/>
    <mergeCell ref="B13:C13"/>
    <mergeCell ref="D13:E13"/>
    <mergeCell ref="F13:G13"/>
    <mergeCell ref="H13:I13"/>
    <mergeCell ref="J13:K13"/>
    <mergeCell ref="L13:M13"/>
    <mergeCell ref="N13:O13"/>
    <mergeCell ref="B14:C14"/>
    <mergeCell ref="D14:E14"/>
    <mergeCell ref="F14:G14"/>
    <mergeCell ref="H14:I14"/>
    <mergeCell ref="J14:K14"/>
    <mergeCell ref="L14:M14"/>
    <mergeCell ref="N14:O14"/>
    <mergeCell ref="B15:C15"/>
    <mergeCell ref="D15:E15"/>
    <mergeCell ref="F15:G15"/>
    <mergeCell ref="H15:I15"/>
    <mergeCell ref="J15:K15"/>
    <mergeCell ref="L15:M15"/>
    <mergeCell ref="N15:O15"/>
    <mergeCell ref="B16:C16"/>
    <mergeCell ref="D16:E16"/>
    <mergeCell ref="F16:G16"/>
    <mergeCell ref="H16:I16"/>
    <mergeCell ref="J16:K16"/>
    <mergeCell ref="L16:M16"/>
    <mergeCell ref="N16:O16"/>
    <mergeCell ref="B17:C17"/>
    <mergeCell ref="D17:E17"/>
    <mergeCell ref="F17:G17"/>
    <mergeCell ref="H17:I17"/>
    <mergeCell ref="J17:K17"/>
    <mergeCell ref="L17:M17"/>
    <mergeCell ref="N17:O17"/>
    <mergeCell ref="B18:C18"/>
    <mergeCell ref="D18:E18"/>
    <mergeCell ref="F18:G18"/>
    <mergeCell ref="H18:I18"/>
    <mergeCell ref="J18:K18"/>
    <mergeCell ref="L18:M18"/>
    <mergeCell ref="N18:O18"/>
    <mergeCell ref="B19:C19"/>
    <mergeCell ref="D19:E19"/>
    <mergeCell ref="F19:G19"/>
    <mergeCell ref="H19:I19"/>
    <mergeCell ref="J19:K19"/>
    <mergeCell ref="L19:M19"/>
    <mergeCell ref="N19:O19"/>
    <mergeCell ref="B20:C20"/>
    <mergeCell ref="D20:E20"/>
    <mergeCell ref="F20:G20"/>
    <mergeCell ref="H20:I20"/>
    <mergeCell ref="J20:K20"/>
    <mergeCell ref="L20:M20"/>
    <mergeCell ref="N20:O20"/>
    <mergeCell ref="B21:C21"/>
    <mergeCell ref="D21:E21"/>
    <mergeCell ref="F21:G21"/>
    <mergeCell ref="H21:I21"/>
    <mergeCell ref="J21:K21"/>
    <mergeCell ref="L21:M21"/>
    <mergeCell ref="N21:O21"/>
    <mergeCell ref="B22:C22"/>
    <mergeCell ref="D22:E22"/>
    <mergeCell ref="F22:G22"/>
    <mergeCell ref="H22:I22"/>
    <mergeCell ref="J22:K22"/>
    <mergeCell ref="L22:M22"/>
    <mergeCell ref="N22:O22"/>
    <mergeCell ref="B23:C23"/>
    <mergeCell ref="D23:E23"/>
    <mergeCell ref="F23:G23"/>
    <mergeCell ref="H23:I23"/>
    <mergeCell ref="J23:K23"/>
    <mergeCell ref="L23:M23"/>
    <mergeCell ref="N23:O23"/>
    <mergeCell ref="B24:C24"/>
    <mergeCell ref="D24:E24"/>
    <mergeCell ref="F24:G24"/>
    <mergeCell ref="H24:I24"/>
    <mergeCell ref="J24:K24"/>
    <mergeCell ref="L24:M24"/>
    <mergeCell ref="N24:O24"/>
    <mergeCell ref="B25:C25"/>
    <mergeCell ref="D25:E25"/>
    <mergeCell ref="F25:G25"/>
    <mergeCell ref="H25:I25"/>
    <mergeCell ref="J25:K25"/>
    <mergeCell ref="L25:M25"/>
    <mergeCell ref="N25:O25"/>
    <mergeCell ref="A26:K26"/>
    <mergeCell ref="L26:M26"/>
    <mergeCell ref="N26:O26"/>
    <mergeCell ref="A27:O27"/>
    <mergeCell ref="A28:B28"/>
    <mergeCell ref="C28:D28"/>
    <mergeCell ref="E28:F28"/>
    <mergeCell ref="G28:H28"/>
    <mergeCell ref="I28:J28"/>
    <mergeCell ref="K28:L28"/>
    <mergeCell ref="M28:N28"/>
    <mergeCell ref="O28:P28"/>
    <mergeCell ref="A29:B29"/>
    <mergeCell ref="C29:D29"/>
    <mergeCell ref="E29:F29"/>
    <mergeCell ref="G29:H29"/>
    <mergeCell ref="I29:J29"/>
    <mergeCell ref="K29:L29"/>
    <mergeCell ref="M29:N29"/>
    <mergeCell ref="O29:P29"/>
    <mergeCell ref="A30:B30"/>
    <mergeCell ref="C30:D30"/>
    <mergeCell ref="E30:F30"/>
    <mergeCell ref="G30:H30"/>
    <mergeCell ref="I30:J30"/>
    <mergeCell ref="K30:L30"/>
    <mergeCell ref="M30:N30"/>
    <mergeCell ref="O30:P30"/>
    <mergeCell ref="A31:B31"/>
    <mergeCell ref="C31:D31"/>
    <mergeCell ref="E31:F31"/>
    <mergeCell ref="G31:H31"/>
    <mergeCell ref="I31:J31"/>
    <mergeCell ref="K31:L31"/>
    <mergeCell ref="M31:N31"/>
    <mergeCell ref="O31:P31"/>
    <mergeCell ref="A32:B32"/>
    <mergeCell ref="C32:D32"/>
    <mergeCell ref="E32:F32"/>
    <mergeCell ref="G32:H32"/>
    <mergeCell ref="I32:J32"/>
    <mergeCell ref="K32:L32"/>
    <mergeCell ref="M32:N32"/>
    <mergeCell ref="O32:P32"/>
    <mergeCell ref="A33:B33"/>
    <mergeCell ref="C33:D33"/>
    <mergeCell ref="E33:F33"/>
    <mergeCell ref="G33:H33"/>
    <mergeCell ref="I33:J33"/>
    <mergeCell ref="K33:L33"/>
    <mergeCell ref="M33:N33"/>
    <mergeCell ref="O33:P33"/>
    <mergeCell ref="A34:B34"/>
    <mergeCell ref="C34:D34"/>
    <mergeCell ref="E34:F34"/>
    <mergeCell ref="G34:H34"/>
    <mergeCell ref="I34:J34"/>
    <mergeCell ref="K34:L34"/>
    <mergeCell ref="M34:N34"/>
    <mergeCell ref="O34:P34"/>
    <mergeCell ref="A35:B35"/>
    <mergeCell ref="C35:D35"/>
    <mergeCell ref="E35:F35"/>
    <mergeCell ref="G35:H35"/>
    <mergeCell ref="I35:J35"/>
    <mergeCell ref="K35:L35"/>
    <mergeCell ref="M35:N35"/>
    <mergeCell ref="O35:P35"/>
    <mergeCell ref="A36:B36"/>
    <mergeCell ref="C36:D36"/>
    <mergeCell ref="E36:F36"/>
    <mergeCell ref="G36:H36"/>
    <mergeCell ref="I36:J36"/>
    <mergeCell ref="K36:L36"/>
    <mergeCell ref="M36:N36"/>
    <mergeCell ref="O36:P36"/>
    <mergeCell ref="A37:B37"/>
    <mergeCell ref="C37:D37"/>
    <mergeCell ref="E37:F37"/>
    <mergeCell ref="G37:H37"/>
    <mergeCell ref="I37:J37"/>
    <mergeCell ref="K37:L37"/>
    <mergeCell ref="M37:N37"/>
    <mergeCell ref="O37:P37"/>
    <mergeCell ref="A38:B38"/>
    <mergeCell ref="C38:D38"/>
    <mergeCell ref="E38:F38"/>
    <mergeCell ref="G38:H38"/>
    <mergeCell ref="I38:J38"/>
    <mergeCell ref="K38:L38"/>
    <mergeCell ref="M38:N38"/>
    <mergeCell ref="O38:P38"/>
    <mergeCell ref="A39:B39"/>
    <mergeCell ref="C39:D39"/>
    <mergeCell ref="E39:F39"/>
    <mergeCell ref="G39:H39"/>
    <mergeCell ref="I39:J39"/>
    <mergeCell ref="K39:L39"/>
    <mergeCell ref="M39:N39"/>
    <mergeCell ref="O39:P39"/>
    <mergeCell ref="A40:B40"/>
    <mergeCell ref="C40:D40"/>
    <mergeCell ref="E40:F40"/>
    <mergeCell ref="G40:H40"/>
    <mergeCell ref="I40:J40"/>
    <mergeCell ref="K40:L40"/>
    <mergeCell ref="M40:N40"/>
    <mergeCell ref="O40:P40"/>
    <mergeCell ref="A41:B41"/>
    <mergeCell ref="C41:D41"/>
    <mergeCell ref="E41:F41"/>
    <mergeCell ref="G41:H41"/>
    <mergeCell ref="I41:J41"/>
    <mergeCell ref="K41:L41"/>
    <mergeCell ref="M41:N41"/>
    <mergeCell ref="O41:P41"/>
    <mergeCell ref="A42:B42"/>
    <mergeCell ref="C42:D42"/>
    <mergeCell ref="E42:F42"/>
    <mergeCell ref="G42:H42"/>
    <mergeCell ref="I42:J42"/>
    <mergeCell ref="K42:L42"/>
    <mergeCell ref="M42:N42"/>
    <mergeCell ref="O42:P42"/>
    <mergeCell ref="A43:B43"/>
    <mergeCell ref="C43:D43"/>
    <mergeCell ref="E43:F43"/>
    <mergeCell ref="G43:H43"/>
    <mergeCell ref="I43:J43"/>
    <mergeCell ref="K43:L43"/>
    <mergeCell ref="M43:N43"/>
    <mergeCell ref="O43:P43"/>
    <mergeCell ref="A44:B44"/>
    <mergeCell ref="C44:D44"/>
    <mergeCell ref="E44:F44"/>
    <mergeCell ref="G44:H44"/>
    <mergeCell ref="I44:J44"/>
    <mergeCell ref="K44:L44"/>
    <mergeCell ref="M44:N44"/>
    <mergeCell ref="O44:P44"/>
    <mergeCell ref="A47:P47"/>
    <mergeCell ref="A45:B45"/>
    <mergeCell ref="C45:D45"/>
    <mergeCell ref="E45:F45"/>
    <mergeCell ref="G45:H45"/>
    <mergeCell ref="I45:J45"/>
    <mergeCell ref="K45:L45"/>
    <mergeCell ref="M45:N45"/>
    <mergeCell ref="O45:P45"/>
    <mergeCell ref="A46:L46"/>
    <mergeCell ref="M46:N46"/>
    <mergeCell ref="O46:P46"/>
  </mergeCell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H28"/>
  <sheetViews>
    <sheetView topLeftCell="A13" workbookViewId="0">
      <selection activeCell="F26" sqref="F26"/>
    </sheetView>
  </sheetViews>
  <sheetFormatPr defaultRowHeight="12.75" x14ac:dyDescent="0.2"/>
  <cols>
    <col min="1" max="1" width="45.5" customWidth="1"/>
    <col min="2" max="2" width="22.83203125" customWidth="1"/>
    <col min="3" max="3" width="16.6640625" customWidth="1"/>
    <col min="4" max="4" width="17.33203125" customWidth="1"/>
    <col min="5" max="6" width="11.1640625" customWidth="1"/>
    <col min="7" max="7" width="25.1640625" customWidth="1"/>
    <col min="8" max="8" width="11.1640625" customWidth="1"/>
  </cols>
  <sheetData>
    <row r="1" spans="1:8" ht="26.85" customHeight="1" x14ac:dyDescent="0.2">
      <c r="A1" s="1"/>
      <c r="B1" s="166" t="s">
        <v>0</v>
      </c>
      <c r="C1" s="167"/>
      <c r="D1" s="167"/>
      <c r="E1" s="168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60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298</v>
      </c>
      <c r="B10" s="7" t="s">
        <v>18</v>
      </c>
      <c r="C10" s="7" t="s">
        <v>68</v>
      </c>
      <c r="D10" s="23">
        <v>1</v>
      </c>
      <c r="E10" s="24">
        <v>8.5</v>
      </c>
      <c r="F10" s="24">
        <v>2.2000000000000002</v>
      </c>
      <c r="G10" s="7" t="s">
        <v>14</v>
      </c>
      <c r="H10" s="24">
        <v>18.7</v>
      </c>
    </row>
    <row r="11" spans="1:8" ht="15" customHeight="1" x14ac:dyDescent="0.2">
      <c r="A11" s="7" t="s">
        <v>299</v>
      </c>
      <c r="B11" s="7" t="s">
        <v>18</v>
      </c>
      <c r="C11" s="7" t="s">
        <v>68</v>
      </c>
      <c r="D11" s="23">
        <v>2</v>
      </c>
      <c r="E11" s="24">
        <v>6.15</v>
      </c>
      <c r="F11" s="24">
        <v>4.7</v>
      </c>
      <c r="G11" s="7" t="s">
        <v>15</v>
      </c>
      <c r="H11" s="24">
        <v>28.91</v>
      </c>
    </row>
    <row r="12" spans="1:8" ht="15" customHeight="1" x14ac:dyDescent="0.2">
      <c r="A12" s="7" t="s">
        <v>300</v>
      </c>
      <c r="B12" s="7" t="s">
        <v>18</v>
      </c>
      <c r="C12" s="7" t="s">
        <v>68</v>
      </c>
      <c r="D12" s="23">
        <v>3</v>
      </c>
      <c r="E12" s="24">
        <v>4.0999999999999996</v>
      </c>
      <c r="F12" s="24">
        <v>3.5</v>
      </c>
      <c r="G12" s="7" t="s">
        <v>14</v>
      </c>
      <c r="H12" s="24">
        <v>14.35</v>
      </c>
    </row>
    <row r="13" spans="1:8" ht="15" customHeight="1" x14ac:dyDescent="0.2">
      <c r="A13" s="7" t="s">
        <v>301</v>
      </c>
      <c r="B13" s="7" t="s">
        <v>18</v>
      </c>
      <c r="C13" s="7" t="s">
        <v>68</v>
      </c>
      <c r="D13" s="23">
        <v>4</v>
      </c>
      <c r="E13" s="24">
        <v>3.1</v>
      </c>
      <c r="F13" s="24">
        <v>9.3000000000000007</v>
      </c>
      <c r="G13" s="7" t="s">
        <v>14</v>
      </c>
      <c r="H13" s="24">
        <v>28.83</v>
      </c>
    </row>
    <row r="14" spans="1:8" ht="15" customHeight="1" x14ac:dyDescent="0.2">
      <c r="A14" s="7" t="s">
        <v>302</v>
      </c>
      <c r="B14" s="7" t="s">
        <v>18</v>
      </c>
      <c r="C14" s="7" t="s">
        <v>68</v>
      </c>
      <c r="D14" s="23">
        <v>5</v>
      </c>
      <c r="E14" s="24">
        <v>6.5</v>
      </c>
      <c r="F14" s="24">
        <v>10.4</v>
      </c>
      <c r="G14" s="7" t="s">
        <v>15</v>
      </c>
      <c r="H14" s="24">
        <v>67.599999999999994</v>
      </c>
    </row>
    <row r="15" spans="1:8" ht="15" customHeight="1" x14ac:dyDescent="0.2">
      <c r="A15" s="7" t="s">
        <v>302</v>
      </c>
      <c r="B15" s="7" t="s">
        <v>18</v>
      </c>
      <c r="C15" s="7" t="s">
        <v>68</v>
      </c>
      <c r="D15" s="23">
        <v>5</v>
      </c>
      <c r="E15" s="24">
        <v>2.9</v>
      </c>
      <c r="F15" s="24">
        <v>5.5</v>
      </c>
      <c r="G15" s="7" t="s">
        <v>15</v>
      </c>
      <c r="H15" s="24">
        <v>15.95</v>
      </c>
    </row>
    <row r="16" spans="1:8" ht="15" customHeight="1" x14ac:dyDescent="0.2">
      <c r="A16" s="7" t="s">
        <v>302</v>
      </c>
      <c r="B16" s="7" t="s">
        <v>18</v>
      </c>
      <c r="C16" s="7" t="s">
        <v>68</v>
      </c>
      <c r="D16" s="23">
        <v>5</v>
      </c>
      <c r="E16" s="24">
        <v>2.2999999999999998</v>
      </c>
      <c r="F16" s="24">
        <v>3.2</v>
      </c>
      <c r="G16" s="7" t="s">
        <v>15</v>
      </c>
      <c r="H16" s="24">
        <v>7.36</v>
      </c>
    </row>
    <row r="17" spans="1:8" ht="15" customHeight="1" x14ac:dyDescent="0.2">
      <c r="A17" s="7" t="s">
        <v>303</v>
      </c>
      <c r="B17" s="7" t="s">
        <v>18</v>
      </c>
      <c r="C17" s="7" t="s">
        <v>68</v>
      </c>
      <c r="D17" s="23">
        <v>6</v>
      </c>
      <c r="E17" s="24">
        <v>3.5</v>
      </c>
      <c r="F17" s="24">
        <v>8.9</v>
      </c>
      <c r="G17" s="7" t="s">
        <v>15</v>
      </c>
      <c r="H17" s="24">
        <v>31.15</v>
      </c>
    </row>
    <row r="18" spans="1:8" ht="15" customHeight="1" x14ac:dyDescent="0.2">
      <c r="A18" s="7" t="s">
        <v>303</v>
      </c>
      <c r="B18" s="7" t="s">
        <v>18</v>
      </c>
      <c r="C18" s="7" t="s">
        <v>68</v>
      </c>
      <c r="D18" s="23">
        <v>6</v>
      </c>
      <c r="E18" s="24">
        <v>3</v>
      </c>
      <c r="F18" s="24">
        <v>2.5</v>
      </c>
      <c r="G18" s="7" t="s">
        <v>15</v>
      </c>
      <c r="H18" s="24">
        <v>7.5</v>
      </c>
    </row>
    <row r="19" spans="1:8" ht="15" customHeight="1" x14ac:dyDescent="0.2">
      <c r="A19" s="7" t="s">
        <v>303</v>
      </c>
      <c r="B19" s="7" t="s">
        <v>18</v>
      </c>
      <c r="C19" s="7" t="s">
        <v>68</v>
      </c>
      <c r="D19" s="23">
        <v>6</v>
      </c>
      <c r="E19" s="24">
        <v>3.2</v>
      </c>
      <c r="F19" s="24">
        <v>2.8</v>
      </c>
      <c r="G19" s="7" t="s">
        <v>15</v>
      </c>
      <c r="H19" s="24">
        <v>8.9600000000000009</v>
      </c>
    </row>
    <row r="20" spans="1:8" ht="13.35" customHeight="1" x14ac:dyDescent="0.2">
      <c r="A20" s="8"/>
      <c r="B20" s="8"/>
      <c r="C20" s="8"/>
      <c r="D20" s="8"/>
      <c r="E20" s="8"/>
      <c r="F20" s="8"/>
      <c r="G20" s="8"/>
      <c r="H20" s="8"/>
    </row>
    <row r="21" spans="1:8" ht="13.5" customHeight="1" x14ac:dyDescent="0.2">
      <c r="A21" s="8"/>
      <c r="B21" s="8"/>
      <c r="C21" s="8"/>
      <c r="D21" s="8"/>
      <c r="E21" s="8"/>
      <c r="F21" s="8"/>
      <c r="G21" s="8"/>
      <c r="H21" s="8"/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5" customHeight="1" x14ac:dyDescent="0.2">
      <c r="A26" s="8"/>
      <c r="B26" s="8"/>
      <c r="C26" s="8"/>
      <c r="D26" s="8"/>
      <c r="E26" s="8"/>
      <c r="F26" s="58">
        <f>SUM(F10:F19)</f>
        <v>53</v>
      </c>
      <c r="G26" s="48" t="s">
        <v>11</v>
      </c>
      <c r="H26" s="24">
        <v>167.43</v>
      </c>
    </row>
    <row r="27" spans="1:8" ht="15" customHeight="1" x14ac:dyDescent="0.2">
      <c r="A27" s="126"/>
      <c r="B27" s="127"/>
      <c r="C27" s="127"/>
      <c r="D27" s="127"/>
      <c r="E27" s="127"/>
      <c r="F27" s="128"/>
      <c r="G27" s="48" t="s">
        <v>10</v>
      </c>
      <c r="H27" s="24">
        <v>61.88</v>
      </c>
    </row>
    <row r="28" spans="1:8" ht="53.45" customHeight="1" x14ac:dyDescent="0.2">
      <c r="A28" s="189" t="s">
        <v>59</v>
      </c>
      <c r="B28" s="190"/>
      <c r="C28" s="190"/>
      <c r="D28" s="190"/>
      <c r="E28" s="190"/>
      <c r="F28" s="190"/>
      <c r="G28" s="190"/>
      <c r="H28" s="191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7:F27"/>
    <mergeCell ref="A28:H28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H40"/>
  <sheetViews>
    <sheetView topLeftCell="A28" workbookViewId="0">
      <selection activeCell="A39" sqref="A39:F39"/>
    </sheetView>
  </sheetViews>
  <sheetFormatPr defaultRowHeight="12.75" x14ac:dyDescent="0.2"/>
  <cols>
    <col min="1" max="1" width="43.83203125" customWidth="1"/>
    <col min="2" max="2" width="17.83203125" customWidth="1"/>
    <col min="3" max="3" width="21.5" customWidth="1"/>
    <col min="4" max="4" width="17.33203125" customWidth="1"/>
    <col min="5" max="5" width="11.1640625" customWidth="1"/>
    <col min="6" max="6" width="10.83203125" customWidth="1"/>
    <col min="7" max="7" width="25.83203125" customWidth="1"/>
    <col min="8" max="8" width="11.1640625" customWidth="1"/>
  </cols>
  <sheetData>
    <row r="1" spans="1:8" ht="26.85" customHeight="1" x14ac:dyDescent="0.2">
      <c r="A1" s="1"/>
      <c r="B1" s="166" t="s">
        <v>0</v>
      </c>
      <c r="C1" s="167"/>
      <c r="D1" s="167"/>
      <c r="E1" s="168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60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110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2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298</v>
      </c>
      <c r="B10" s="53" t="s">
        <v>19</v>
      </c>
      <c r="C10" s="7" t="s">
        <v>68</v>
      </c>
      <c r="D10" s="23">
        <v>1</v>
      </c>
      <c r="E10" s="24">
        <v>2.5</v>
      </c>
      <c r="F10" s="24">
        <v>2.1</v>
      </c>
      <c r="G10" s="7" t="s">
        <v>14</v>
      </c>
      <c r="H10" s="24">
        <v>5.25</v>
      </c>
    </row>
    <row r="11" spans="1:8" ht="15" customHeight="1" x14ac:dyDescent="0.2">
      <c r="A11" s="7" t="s">
        <v>304</v>
      </c>
      <c r="B11" s="53" t="s">
        <v>19</v>
      </c>
      <c r="C11" s="7" t="s">
        <v>68</v>
      </c>
      <c r="D11" s="23">
        <v>2</v>
      </c>
      <c r="E11" s="24">
        <v>3.5</v>
      </c>
      <c r="F11" s="24">
        <v>16.899999999999999</v>
      </c>
      <c r="G11" s="7" t="s">
        <v>15</v>
      </c>
      <c r="H11" s="24">
        <v>59.15</v>
      </c>
    </row>
    <row r="12" spans="1:8" ht="15" customHeight="1" x14ac:dyDescent="0.2">
      <c r="A12" s="7" t="s">
        <v>304</v>
      </c>
      <c r="B12" s="53" t="s">
        <v>19</v>
      </c>
      <c r="C12" s="7" t="s">
        <v>68</v>
      </c>
      <c r="D12" s="23">
        <v>2</v>
      </c>
      <c r="E12" s="24">
        <v>3.3</v>
      </c>
      <c r="F12" s="24">
        <v>2.5</v>
      </c>
      <c r="G12" s="7" t="s">
        <v>15</v>
      </c>
      <c r="H12" s="24">
        <v>8.25</v>
      </c>
    </row>
    <row r="13" spans="1:8" ht="15" customHeight="1" x14ac:dyDescent="0.2">
      <c r="A13" s="7" t="s">
        <v>305</v>
      </c>
      <c r="B13" s="53" t="s">
        <v>19</v>
      </c>
      <c r="C13" s="7" t="s">
        <v>68</v>
      </c>
      <c r="D13" s="23">
        <v>3</v>
      </c>
      <c r="E13" s="24">
        <v>8.1</v>
      </c>
      <c r="F13" s="24">
        <v>6.7</v>
      </c>
      <c r="G13" s="7" t="s">
        <v>14</v>
      </c>
      <c r="H13" s="24">
        <v>54.27</v>
      </c>
    </row>
    <row r="14" spans="1:8" ht="15" customHeight="1" x14ac:dyDescent="0.2">
      <c r="A14" s="7" t="s">
        <v>305</v>
      </c>
      <c r="B14" s="53" t="s">
        <v>19</v>
      </c>
      <c r="C14" s="7" t="s">
        <v>68</v>
      </c>
      <c r="D14" s="23">
        <v>3</v>
      </c>
      <c r="E14" s="24">
        <v>3.2</v>
      </c>
      <c r="F14" s="24">
        <v>2.9</v>
      </c>
      <c r="G14" s="7" t="s">
        <v>14</v>
      </c>
      <c r="H14" s="24">
        <v>9.2799999999999994</v>
      </c>
    </row>
    <row r="15" spans="1:8" ht="15" customHeight="1" x14ac:dyDescent="0.2">
      <c r="A15" s="7" t="s">
        <v>305</v>
      </c>
      <c r="B15" s="53" t="s">
        <v>19</v>
      </c>
      <c r="C15" s="7" t="s">
        <v>68</v>
      </c>
      <c r="D15" s="23">
        <v>3</v>
      </c>
      <c r="E15" s="24">
        <v>7.3</v>
      </c>
      <c r="F15" s="24">
        <v>2.7</v>
      </c>
      <c r="G15" s="7" t="s">
        <v>14</v>
      </c>
      <c r="H15" s="24">
        <v>19.71</v>
      </c>
    </row>
    <row r="16" spans="1:8" ht="15" customHeight="1" x14ac:dyDescent="0.2">
      <c r="A16" s="7" t="s">
        <v>305</v>
      </c>
      <c r="B16" s="53" t="s">
        <v>19</v>
      </c>
      <c r="C16" s="7" t="s">
        <v>68</v>
      </c>
      <c r="D16" s="23">
        <v>3</v>
      </c>
      <c r="E16" s="24">
        <v>1.3</v>
      </c>
      <c r="F16" s="24">
        <v>2.8</v>
      </c>
      <c r="G16" s="7" t="s">
        <v>14</v>
      </c>
      <c r="H16" s="24">
        <v>3.64</v>
      </c>
    </row>
    <row r="17" spans="1:8" ht="15" customHeight="1" x14ac:dyDescent="0.2">
      <c r="A17" s="7" t="s">
        <v>306</v>
      </c>
      <c r="B17" s="53" t="s">
        <v>19</v>
      </c>
      <c r="C17" s="7" t="s">
        <v>68</v>
      </c>
      <c r="D17" s="23">
        <v>4</v>
      </c>
      <c r="E17" s="24">
        <v>5.2</v>
      </c>
      <c r="F17" s="24">
        <v>3.9</v>
      </c>
      <c r="G17" s="7" t="s">
        <v>14</v>
      </c>
      <c r="H17" s="24">
        <v>20.28</v>
      </c>
    </row>
    <row r="18" spans="1:8" ht="15" customHeight="1" x14ac:dyDescent="0.2">
      <c r="A18" s="7" t="s">
        <v>306</v>
      </c>
      <c r="B18" s="53" t="s">
        <v>19</v>
      </c>
      <c r="C18" s="7" t="s">
        <v>68</v>
      </c>
      <c r="D18" s="23">
        <v>4</v>
      </c>
      <c r="E18" s="24">
        <v>7.5</v>
      </c>
      <c r="F18" s="24">
        <v>1.8</v>
      </c>
      <c r="G18" s="7" t="s">
        <v>14</v>
      </c>
      <c r="H18" s="24">
        <v>13.5</v>
      </c>
    </row>
    <row r="19" spans="1:8" ht="15" customHeight="1" x14ac:dyDescent="0.2">
      <c r="A19" s="7" t="s">
        <v>306</v>
      </c>
      <c r="B19" s="53" t="s">
        <v>19</v>
      </c>
      <c r="C19" s="7" t="s">
        <v>68</v>
      </c>
      <c r="D19" s="23">
        <v>4</v>
      </c>
      <c r="E19" s="24">
        <v>5.9</v>
      </c>
      <c r="F19" s="24">
        <v>12.8</v>
      </c>
      <c r="G19" s="7" t="s">
        <v>14</v>
      </c>
      <c r="H19" s="24">
        <v>75.52</v>
      </c>
    </row>
    <row r="20" spans="1:8" ht="15" customHeight="1" x14ac:dyDescent="0.2">
      <c r="A20" s="7" t="s">
        <v>307</v>
      </c>
      <c r="B20" s="53" t="s">
        <v>19</v>
      </c>
      <c r="C20" s="7" t="s">
        <v>68</v>
      </c>
      <c r="D20" s="23">
        <v>5</v>
      </c>
      <c r="E20" s="24">
        <v>4.5</v>
      </c>
      <c r="F20" s="24">
        <v>28.3</v>
      </c>
      <c r="G20" s="7" t="s">
        <v>14</v>
      </c>
      <c r="H20" s="24">
        <v>127.35</v>
      </c>
    </row>
    <row r="21" spans="1:8" ht="15" customHeight="1" x14ac:dyDescent="0.2">
      <c r="A21" s="7" t="s">
        <v>307</v>
      </c>
      <c r="B21" s="53" t="s">
        <v>19</v>
      </c>
      <c r="C21" s="7" t="s">
        <v>68</v>
      </c>
      <c r="D21" s="23">
        <v>5</v>
      </c>
      <c r="E21" s="24">
        <v>3.5</v>
      </c>
      <c r="F21" s="24">
        <v>5.0999999999999996</v>
      </c>
      <c r="G21" s="7" t="s">
        <v>14</v>
      </c>
      <c r="H21" s="24">
        <v>17.850000000000001</v>
      </c>
    </row>
    <row r="22" spans="1:8" ht="15" customHeight="1" x14ac:dyDescent="0.2">
      <c r="A22" s="7" t="s">
        <v>307</v>
      </c>
      <c r="B22" s="53" t="s">
        <v>19</v>
      </c>
      <c r="C22" s="7" t="s">
        <v>68</v>
      </c>
      <c r="D22" s="23">
        <v>5</v>
      </c>
      <c r="E22" s="24">
        <v>3.3</v>
      </c>
      <c r="F22" s="24">
        <v>5.6</v>
      </c>
      <c r="G22" s="7" t="s">
        <v>14</v>
      </c>
      <c r="H22" s="24">
        <v>18.48</v>
      </c>
    </row>
    <row r="23" spans="1:8" ht="15" customHeight="1" x14ac:dyDescent="0.2">
      <c r="A23" s="7" t="s">
        <v>306</v>
      </c>
      <c r="B23" s="53" t="s">
        <v>19</v>
      </c>
      <c r="C23" s="7" t="s">
        <v>68</v>
      </c>
      <c r="D23" s="23">
        <v>6</v>
      </c>
      <c r="E23" s="24">
        <v>20.5</v>
      </c>
      <c r="F23" s="24">
        <v>2.9</v>
      </c>
      <c r="G23" s="7" t="s">
        <v>14</v>
      </c>
      <c r="H23" s="24">
        <v>59.45</v>
      </c>
    </row>
    <row r="24" spans="1:8" ht="15" customHeight="1" x14ac:dyDescent="0.2">
      <c r="A24" s="7" t="s">
        <v>307</v>
      </c>
      <c r="B24" s="53" t="s">
        <v>19</v>
      </c>
      <c r="C24" s="7" t="s">
        <v>68</v>
      </c>
      <c r="D24" s="23">
        <v>7</v>
      </c>
      <c r="E24" s="24">
        <v>6.2</v>
      </c>
      <c r="F24" s="24">
        <v>10.5</v>
      </c>
      <c r="G24" s="7" t="s">
        <v>14</v>
      </c>
      <c r="H24" s="24">
        <v>65.099999999999994</v>
      </c>
    </row>
    <row r="25" spans="1:8" ht="15" customHeight="1" x14ac:dyDescent="0.2">
      <c r="A25" s="7" t="s">
        <v>308</v>
      </c>
      <c r="B25" s="53" t="s">
        <v>19</v>
      </c>
      <c r="C25" s="7" t="s">
        <v>68</v>
      </c>
      <c r="D25" s="23">
        <v>8</v>
      </c>
      <c r="E25" s="24">
        <v>6</v>
      </c>
      <c r="F25" s="24">
        <v>3.8</v>
      </c>
      <c r="G25" s="7" t="s">
        <v>14</v>
      </c>
      <c r="H25" s="24">
        <v>22.8</v>
      </c>
    </row>
    <row r="26" spans="1:8" ht="15" customHeight="1" x14ac:dyDescent="0.2">
      <c r="A26" s="7" t="s">
        <v>309</v>
      </c>
      <c r="B26" s="53" t="s">
        <v>19</v>
      </c>
      <c r="C26" s="7" t="s">
        <v>68</v>
      </c>
      <c r="D26" s="23">
        <v>9</v>
      </c>
      <c r="E26" s="24">
        <v>1.7</v>
      </c>
      <c r="F26" s="24">
        <v>2.1</v>
      </c>
      <c r="G26" s="7" t="s">
        <v>15</v>
      </c>
      <c r="H26" s="24">
        <v>3.57</v>
      </c>
    </row>
    <row r="27" spans="1:8" ht="15" customHeight="1" x14ac:dyDescent="0.2">
      <c r="A27" s="7" t="s">
        <v>309</v>
      </c>
      <c r="B27" s="53" t="s">
        <v>19</v>
      </c>
      <c r="C27" s="7" t="s">
        <v>68</v>
      </c>
      <c r="D27" s="23">
        <v>10</v>
      </c>
      <c r="E27" s="24">
        <v>2.6</v>
      </c>
      <c r="F27" s="24">
        <v>5.2</v>
      </c>
      <c r="G27" s="7" t="s">
        <v>15</v>
      </c>
      <c r="H27" s="24">
        <v>13.52</v>
      </c>
    </row>
    <row r="28" spans="1:8" ht="15" customHeight="1" x14ac:dyDescent="0.2">
      <c r="A28" s="7" t="s">
        <v>302</v>
      </c>
      <c r="B28" s="53" t="s">
        <v>19</v>
      </c>
      <c r="C28" s="7" t="s">
        <v>68</v>
      </c>
      <c r="D28" s="23">
        <v>11</v>
      </c>
      <c r="E28" s="24">
        <v>1.8</v>
      </c>
      <c r="F28" s="24">
        <v>3.2</v>
      </c>
      <c r="G28" s="7" t="s">
        <v>14</v>
      </c>
      <c r="H28" s="24">
        <v>5.76</v>
      </c>
    </row>
    <row r="29" spans="1:8" ht="15" customHeight="1" x14ac:dyDescent="0.2">
      <c r="A29" s="7" t="s">
        <v>310</v>
      </c>
      <c r="B29" s="53" t="s">
        <v>19</v>
      </c>
      <c r="C29" s="7" t="s">
        <v>68</v>
      </c>
      <c r="D29" s="23">
        <v>12</v>
      </c>
      <c r="E29" s="24">
        <v>3.1</v>
      </c>
      <c r="F29" s="24">
        <v>13.7</v>
      </c>
      <c r="G29" s="7" t="s">
        <v>14</v>
      </c>
      <c r="H29" s="24">
        <v>42.47</v>
      </c>
    </row>
    <row r="30" spans="1:8" ht="15" customHeight="1" x14ac:dyDescent="0.2">
      <c r="A30" s="7" t="s">
        <v>311</v>
      </c>
      <c r="B30" s="53" t="s">
        <v>19</v>
      </c>
      <c r="C30" s="7" t="s">
        <v>68</v>
      </c>
      <c r="D30" s="23">
        <v>13</v>
      </c>
      <c r="E30" s="24">
        <v>5.3</v>
      </c>
      <c r="F30" s="24">
        <v>9.5</v>
      </c>
      <c r="G30" s="7" t="s">
        <v>14</v>
      </c>
      <c r="H30" s="24">
        <v>50.35</v>
      </c>
    </row>
    <row r="31" spans="1:8" ht="15" customHeight="1" x14ac:dyDescent="0.2">
      <c r="A31" s="7" t="s">
        <v>305</v>
      </c>
      <c r="B31" s="53" t="s">
        <v>19</v>
      </c>
      <c r="C31" s="7" t="s">
        <v>68</v>
      </c>
      <c r="D31" s="23">
        <v>14</v>
      </c>
      <c r="E31" s="24">
        <v>6.1</v>
      </c>
      <c r="F31" s="24">
        <v>10.3</v>
      </c>
      <c r="G31" s="7" t="s">
        <v>14</v>
      </c>
      <c r="H31" s="24">
        <v>62.83</v>
      </c>
    </row>
    <row r="32" spans="1:8" ht="15" customHeight="1" x14ac:dyDescent="0.2">
      <c r="A32" s="7" t="s">
        <v>306</v>
      </c>
      <c r="B32" s="53" t="s">
        <v>19</v>
      </c>
      <c r="C32" s="7" t="s">
        <v>68</v>
      </c>
      <c r="D32" s="23">
        <v>15</v>
      </c>
      <c r="E32" s="24">
        <v>5.2</v>
      </c>
      <c r="F32" s="24">
        <v>4.5</v>
      </c>
      <c r="G32" s="7" t="s">
        <v>14</v>
      </c>
      <c r="H32" s="24">
        <v>23.4</v>
      </c>
    </row>
    <row r="33" spans="1:8" ht="15" customHeight="1" x14ac:dyDescent="0.2">
      <c r="A33" s="7" t="s">
        <v>306</v>
      </c>
      <c r="B33" s="7" t="s">
        <v>19</v>
      </c>
      <c r="C33" s="7" t="s">
        <v>68</v>
      </c>
      <c r="D33" s="23">
        <v>15</v>
      </c>
      <c r="E33" s="24">
        <v>2.5</v>
      </c>
      <c r="F33" s="24">
        <v>3.5</v>
      </c>
      <c r="G33" s="7" t="s">
        <v>14</v>
      </c>
      <c r="H33" s="24">
        <v>8.75</v>
      </c>
    </row>
    <row r="34" spans="1:8" ht="15" customHeight="1" x14ac:dyDescent="0.2">
      <c r="A34" s="7" t="s">
        <v>306</v>
      </c>
      <c r="B34" s="7" t="s">
        <v>19</v>
      </c>
      <c r="C34" s="7" t="s">
        <v>68</v>
      </c>
      <c r="D34" s="23">
        <v>15</v>
      </c>
      <c r="E34" s="24">
        <v>2.2000000000000002</v>
      </c>
      <c r="F34" s="24">
        <v>3.3</v>
      </c>
      <c r="G34" s="7" t="s">
        <v>14</v>
      </c>
      <c r="H34" s="24">
        <v>7.26</v>
      </c>
    </row>
    <row r="35" spans="1:8" ht="15" customHeight="1" x14ac:dyDescent="0.2">
      <c r="A35" s="7" t="s">
        <v>302</v>
      </c>
      <c r="B35" s="7" t="s">
        <v>19</v>
      </c>
      <c r="C35" s="7" t="s">
        <v>68</v>
      </c>
      <c r="D35" s="23">
        <v>16</v>
      </c>
      <c r="E35" s="24">
        <v>6</v>
      </c>
      <c r="F35" s="24">
        <v>11.8</v>
      </c>
      <c r="G35" s="7" t="s">
        <v>14</v>
      </c>
      <c r="H35" s="24">
        <v>70.8</v>
      </c>
    </row>
    <row r="36" spans="1:8" ht="15" customHeight="1" x14ac:dyDescent="0.2">
      <c r="A36" s="7" t="s">
        <v>306</v>
      </c>
      <c r="B36" s="7" t="s">
        <v>19</v>
      </c>
      <c r="C36" s="7" t="s">
        <v>68</v>
      </c>
      <c r="D36" s="23">
        <v>17</v>
      </c>
      <c r="E36" s="24">
        <v>5.2</v>
      </c>
      <c r="F36" s="24">
        <v>8.4</v>
      </c>
      <c r="G36" s="7" t="s">
        <v>14</v>
      </c>
      <c r="H36" s="24">
        <v>43.68</v>
      </c>
    </row>
    <row r="37" spans="1:8" ht="15" customHeight="1" x14ac:dyDescent="0.2">
      <c r="A37" s="7" t="s">
        <v>312</v>
      </c>
      <c r="B37" s="7" t="s">
        <v>19</v>
      </c>
      <c r="C37" s="7" t="s">
        <v>68</v>
      </c>
      <c r="D37" s="23">
        <v>18</v>
      </c>
      <c r="E37" s="24">
        <v>5.3</v>
      </c>
      <c r="F37" s="24">
        <v>9.5</v>
      </c>
      <c r="G37" s="7" t="s">
        <v>14</v>
      </c>
      <c r="H37" s="24">
        <v>50.35</v>
      </c>
    </row>
    <row r="38" spans="1:8" ht="15" customHeight="1" x14ac:dyDescent="0.2">
      <c r="A38" s="8"/>
      <c r="B38" s="8"/>
      <c r="C38" s="8"/>
      <c r="D38" s="8"/>
      <c r="E38" s="8"/>
      <c r="F38" s="58">
        <f>SUM(F10:F37)</f>
        <v>196.3</v>
      </c>
      <c r="G38" s="48" t="s">
        <v>11</v>
      </c>
      <c r="H38" s="24">
        <v>84.49</v>
      </c>
    </row>
    <row r="39" spans="1:8" ht="15" customHeight="1" x14ac:dyDescent="0.2">
      <c r="A39" s="126"/>
      <c r="B39" s="127"/>
      <c r="C39" s="127"/>
      <c r="D39" s="127"/>
      <c r="E39" s="127"/>
      <c r="F39" s="128"/>
      <c r="G39" s="48" t="s">
        <v>10</v>
      </c>
      <c r="H39" s="24">
        <v>878.13</v>
      </c>
    </row>
    <row r="40" spans="1:8" ht="53.45" customHeight="1" x14ac:dyDescent="0.2">
      <c r="A40" s="189" t="s">
        <v>59</v>
      </c>
      <c r="B40" s="190"/>
      <c r="C40" s="190"/>
      <c r="D40" s="190"/>
      <c r="E40" s="190"/>
      <c r="F40" s="190"/>
      <c r="G40" s="190"/>
      <c r="H40" s="191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39:F39"/>
    <mergeCell ref="A40:H40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H29"/>
  <sheetViews>
    <sheetView topLeftCell="A19" workbookViewId="0">
      <selection activeCell="A28" sqref="A28:F28"/>
    </sheetView>
  </sheetViews>
  <sheetFormatPr defaultRowHeight="12.75" x14ac:dyDescent="0.2"/>
  <cols>
    <col min="1" max="1" width="43.33203125" customWidth="1"/>
    <col min="2" max="3" width="22.1640625" customWidth="1"/>
    <col min="4" max="4" width="17.5" customWidth="1"/>
    <col min="5" max="5" width="11.1640625" customWidth="1"/>
    <col min="6" max="6" width="10.83203125" customWidth="1"/>
    <col min="7" max="7" width="25.1640625" customWidth="1"/>
    <col min="8" max="8" width="11.1640625" customWidth="1"/>
  </cols>
  <sheetData>
    <row r="1" spans="1:8" ht="26.85" customHeight="1" x14ac:dyDescent="0.2">
      <c r="A1" s="1"/>
      <c r="B1" s="194" t="s">
        <v>0</v>
      </c>
      <c r="C1" s="195"/>
      <c r="D1" s="195"/>
      <c r="E1" s="196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156" t="s">
        <v>1</v>
      </c>
      <c r="F2" s="157"/>
      <c r="G2" s="158"/>
      <c r="H2" s="134"/>
    </row>
    <row r="3" spans="1:8" ht="15" customHeight="1" x14ac:dyDescent="0.2">
      <c r="A3" s="142"/>
      <c r="B3" s="103"/>
      <c r="C3" s="103"/>
      <c r="D3" s="104"/>
      <c r="E3" s="145" t="s">
        <v>73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313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314</v>
      </c>
      <c r="B10" s="7" t="s">
        <v>22</v>
      </c>
      <c r="C10" s="7" t="s">
        <v>315</v>
      </c>
      <c r="D10" s="23">
        <v>1</v>
      </c>
      <c r="E10" s="24">
        <v>1.8</v>
      </c>
      <c r="F10" s="24">
        <v>16.100000000000001</v>
      </c>
      <c r="G10" s="7" t="s">
        <v>14</v>
      </c>
      <c r="H10" s="24">
        <v>28.98</v>
      </c>
    </row>
    <row r="11" spans="1:8" ht="15" customHeight="1" x14ac:dyDescent="0.2">
      <c r="A11" s="7" t="s">
        <v>316</v>
      </c>
      <c r="B11" s="7" t="s">
        <v>22</v>
      </c>
      <c r="C11" s="7" t="s">
        <v>91</v>
      </c>
      <c r="D11" s="23">
        <v>2</v>
      </c>
      <c r="E11" s="24">
        <v>6</v>
      </c>
      <c r="F11" s="24">
        <v>6.2</v>
      </c>
      <c r="G11" s="7" t="s">
        <v>14</v>
      </c>
      <c r="H11" s="24">
        <v>37.200000000000003</v>
      </c>
    </row>
    <row r="12" spans="1:8" ht="15" customHeight="1" x14ac:dyDescent="0.2">
      <c r="A12" s="7" t="s">
        <v>316</v>
      </c>
      <c r="B12" s="7" t="s">
        <v>22</v>
      </c>
      <c r="C12" s="7" t="s">
        <v>68</v>
      </c>
      <c r="D12" s="23">
        <v>3</v>
      </c>
      <c r="E12" s="24">
        <v>37.5</v>
      </c>
      <c r="F12" s="24">
        <v>2.1</v>
      </c>
      <c r="G12" s="7" t="s">
        <v>15</v>
      </c>
      <c r="H12" s="24">
        <v>78.75</v>
      </c>
    </row>
    <row r="13" spans="1:8" ht="15" customHeight="1" x14ac:dyDescent="0.2">
      <c r="A13" s="7" t="s">
        <v>317</v>
      </c>
      <c r="B13" s="7" t="s">
        <v>22</v>
      </c>
      <c r="C13" s="7" t="s">
        <v>318</v>
      </c>
      <c r="D13" s="23">
        <v>4</v>
      </c>
      <c r="E13" s="24">
        <v>12.8</v>
      </c>
      <c r="F13" s="24">
        <v>4.4000000000000004</v>
      </c>
      <c r="G13" s="7" t="s">
        <v>14</v>
      </c>
      <c r="H13" s="24">
        <v>56.32</v>
      </c>
    </row>
    <row r="14" spans="1:8" ht="15" customHeight="1" x14ac:dyDescent="0.2">
      <c r="A14" s="7" t="s">
        <v>319</v>
      </c>
      <c r="B14" s="7" t="s">
        <v>22</v>
      </c>
      <c r="C14" s="7" t="s">
        <v>68</v>
      </c>
      <c r="D14" s="23">
        <v>5</v>
      </c>
      <c r="E14" s="24">
        <v>3.3</v>
      </c>
      <c r="F14" s="24">
        <v>7.8</v>
      </c>
      <c r="G14" s="7" t="s">
        <v>14</v>
      </c>
      <c r="H14" s="24">
        <v>25.74</v>
      </c>
    </row>
    <row r="15" spans="1:8" ht="15" customHeight="1" x14ac:dyDescent="0.2">
      <c r="A15" s="7" t="s">
        <v>320</v>
      </c>
      <c r="B15" s="7" t="s">
        <v>22</v>
      </c>
      <c r="C15" s="7" t="s">
        <v>68</v>
      </c>
      <c r="D15" s="23">
        <v>6</v>
      </c>
      <c r="E15" s="24">
        <v>2.5</v>
      </c>
      <c r="F15" s="24">
        <v>17.5</v>
      </c>
      <c r="G15" s="7" t="s">
        <v>14</v>
      </c>
      <c r="H15" s="24">
        <v>43.75</v>
      </c>
    </row>
    <row r="16" spans="1:8" ht="15" customHeight="1" x14ac:dyDescent="0.2">
      <c r="A16" s="7" t="s">
        <v>314</v>
      </c>
      <c r="B16" s="7" t="s">
        <v>22</v>
      </c>
      <c r="C16" s="7" t="s">
        <v>68</v>
      </c>
      <c r="D16" s="23">
        <v>7</v>
      </c>
      <c r="E16" s="24">
        <v>2.9</v>
      </c>
      <c r="F16" s="24">
        <v>7.2</v>
      </c>
      <c r="G16" s="7" t="s">
        <v>14</v>
      </c>
      <c r="H16" s="24">
        <v>20.88</v>
      </c>
    </row>
    <row r="17" spans="1:8" ht="15" customHeight="1" x14ac:dyDescent="0.2">
      <c r="A17" s="7" t="s">
        <v>321</v>
      </c>
      <c r="B17" s="7" t="s">
        <v>22</v>
      </c>
      <c r="C17" s="7" t="s">
        <v>68</v>
      </c>
      <c r="D17" s="23">
        <v>8</v>
      </c>
      <c r="E17" s="24">
        <v>5.0999999999999996</v>
      </c>
      <c r="F17" s="24">
        <v>3.9</v>
      </c>
      <c r="G17" s="7" t="s">
        <v>14</v>
      </c>
      <c r="H17" s="24">
        <v>19.89</v>
      </c>
    </row>
    <row r="18" spans="1:8" ht="15" customHeight="1" x14ac:dyDescent="0.2">
      <c r="A18" s="7" t="s">
        <v>314</v>
      </c>
      <c r="B18" s="7" t="s">
        <v>22</v>
      </c>
      <c r="C18" s="7" t="s">
        <v>68</v>
      </c>
      <c r="D18" s="23">
        <v>9</v>
      </c>
      <c r="E18" s="24">
        <v>4.5</v>
      </c>
      <c r="F18" s="24">
        <v>11.4</v>
      </c>
      <c r="G18" s="7" t="s">
        <v>14</v>
      </c>
      <c r="H18" s="24">
        <v>51.3</v>
      </c>
    </row>
    <row r="19" spans="1:8" ht="15" customHeight="1" x14ac:dyDescent="0.2">
      <c r="A19" s="7" t="s">
        <v>322</v>
      </c>
      <c r="B19" s="7" t="s">
        <v>22</v>
      </c>
      <c r="C19" s="7" t="s">
        <v>68</v>
      </c>
      <c r="D19" s="23">
        <v>10</v>
      </c>
      <c r="E19" s="24">
        <v>2.2999999999999998</v>
      </c>
      <c r="F19" s="24">
        <v>28.5</v>
      </c>
      <c r="G19" s="7" t="s">
        <v>15</v>
      </c>
      <c r="H19" s="24">
        <v>65.55</v>
      </c>
    </row>
    <row r="20" spans="1:8" ht="15" customHeight="1" x14ac:dyDescent="0.2">
      <c r="A20" s="7" t="s">
        <v>160</v>
      </c>
      <c r="B20" s="7" t="s">
        <v>22</v>
      </c>
      <c r="C20" s="7" t="s">
        <v>68</v>
      </c>
      <c r="D20" s="23">
        <v>11</v>
      </c>
      <c r="E20" s="24">
        <v>5.6</v>
      </c>
      <c r="F20" s="24">
        <v>9.3000000000000007</v>
      </c>
      <c r="G20" s="7" t="s">
        <v>14</v>
      </c>
      <c r="H20" s="24">
        <v>52.08</v>
      </c>
    </row>
    <row r="21" spans="1:8" ht="15" customHeight="1" x14ac:dyDescent="0.2">
      <c r="A21" s="7" t="s">
        <v>160</v>
      </c>
      <c r="B21" s="7" t="s">
        <v>22</v>
      </c>
      <c r="C21" s="7" t="s">
        <v>68</v>
      </c>
      <c r="D21" s="23">
        <v>12</v>
      </c>
      <c r="E21" s="24">
        <v>2.2999999999999998</v>
      </c>
      <c r="F21" s="24">
        <v>13.4</v>
      </c>
      <c r="G21" s="7" t="s">
        <v>14</v>
      </c>
      <c r="H21" s="24">
        <v>30.82</v>
      </c>
    </row>
    <row r="22" spans="1:8" ht="13.5" customHeight="1" x14ac:dyDescent="0.2">
      <c r="A22" s="8"/>
      <c r="B22" s="8"/>
      <c r="C22" s="8"/>
      <c r="D22" s="8"/>
      <c r="E22" s="8"/>
      <c r="F22" s="8"/>
      <c r="G22" s="8"/>
      <c r="H22" s="8"/>
    </row>
    <row r="23" spans="1:8" ht="13.5" customHeight="1" x14ac:dyDescent="0.2">
      <c r="A23" s="8"/>
      <c r="B23" s="8"/>
      <c r="C23" s="8"/>
      <c r="D23" s="8"/>
      <c r="E23" s="8"/>
      <c r="F23" s="8"/>
      <c r="G23" s="8"/>
      <c r="H23" s="8"/>
    </row>
    <row r="24" spans="1:8" ht="13.5" customHeight="1" x14ac:dyDescent="0.2">
      <c r="A24" s="8"/>
      <c r="B24" s="8"/>
      <c r="C24" s="8"/>
      <c r="D24" s="8"/>
      <c r="E24" s="8"/>
      <c r="F24" s="8"/>
      <c r="G24" s="8"/>
      <c r="H24" s="8"/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8">
        <f>SUM(F10:F21)</f>
        <v>127.80000000000001</v>
      </c>
      <c r="G27" s="48" t="s">
        <v>11</v>
      </c>
      <c r="H27" s="24">
        <v>144.30000000000001</v>
      </c>
    </row>
    <row r="28" spans="1:8" ht="15" customHeight="1" x14ac:dyDescent="0.2">
      <c r="A28" s="126"/>
      <c r="B28" s="127"/>
      <c r="C28" s="127"/>
      <c r="D28" s="127"/>
      <c r="E28" s="127"/>
      <c r="F28" s="128"/>
      <c r="G28" s="48" t="s">
        <v>10</v>
      </c>
      <c r="H28" s="24">
        <v>366.96</v>
      </c>
    </row>
    <row r="29" spans="1:8" ht="53.45" customHeight="1" x14ac:dyDescent="0.2">
      <c r="A29" s="160" t="s">
        <v>59</v>
      </c>
      <c r="B29" s="161"/>
      <c r="C29" s="161"/>
      <c r="D29" s="161"/>
      <c r="E29" s="161"/>
      <c r="F29" s="161"/>
      <c r="G29" s="161"/>
      <c r="H29" s="162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H29"/>
  <sheetViews>
    <sheetView topLeftCell="A22" workbookViewId="0">
      <selection activeCell="A28" sqref="A28:F28"/>
    </sheetView>
  </sheetViews>
  <sheetFormatPr defaultRowHeight="12.75" x14ac:dyDescent="0.2"/>
  <cols>
    <col min="1" max="1" width="43.5" customWidth="1"/>
    <col min="2" max="2" width="19.5" customWidth="1"/>
    <col min="3" max="3" width="14.6640625" customWidth="1"/>
    <col min="4" max="4" width="18.83203125" customWidth="1"/>
    <col min="5" max="5" width="13.33203125" customWidth="1"/>
    <col min="6" max="6" width="11.1640625" customWidth="1"/>
    <col min="7" max="7" width="26.1640625" customWidth="1"/>
    <col min="8" max="8" width="11.1640625" customWidth="1"/>
  </cols>
  <sheetData>
    <row r="1" spans="1:8" ht="26.85" customHeight="1" x14ac:dyDescent="0.2">
      <c r="A1" s="1"/>
      <c r="B1" s="163" t="s">
        <v>0</v>
      </c>
      <c r="C1" s="164"/>
      <c r="D1" s="164"/>
      <c r="E1" s="165"/>
      <c r="F1" s="140"/>
      <c r="G1" s="155"/>
      <c r="H1" s="141"/>
    </row>
    <row r="2" spans="1:8" ht="15" customHeight="1" x14ac:dyDescent="0.2">
      <c r="A2" s="142"/>
      <c r="B2" s="103"/>
      <c r="C2" s="103"/>
      <c r="D2" s="104"/>
      <c r="E2" s="263" t="s">
        <v>1</v>
      </c>
      <c r="F2" s="264"/>
      <c r="G2" s="265"/>
      <c r="H2" s="134"/>
    </row>
    <row r="3" spans="1:8" ht="15" customHeight="1" x14ac:dyDescent="0.2">
      <c r="A3" s="142"/>
      <c r="B3" s="103"/>
      <c r="C3" s="103"/>
      <c r="D3" s="104"/>
      <c r="E3" s="145" t="s">
        <v>323</v>
      </c>
      <c r="F3" s="159"/>
      <c r="G3" s="146"/>
      <c r="H3" s="134"/>
    </row>
    <row r="4" spans="1:8" ht="13.35" customHeight="1" x14ac:dyDescent="0.2">
      <c r="A4" s="132"/>
      <c r="B4" s="113"/>
      <c r="C4" s="113"/>
      <c r="D4" s="113"/>
      <c r="E4" s="113"/>
      <c r="F4" s="113"/>
      <c r="G4" s="113"/>
      <c r="H4" s="133"/>
    </row>
    <row r="5" spans="1:8" ht="15" customHeight="1" x14ac:dyDescent="0.2">
      <c r="A5" s="4" t="s">
        <v>61</v>
      </c>
      <c r="B5" s="134"/>
      <c r="C5" s="4" t="s">
        <v>4</v>
      </c>
      <c r="D5" s="4" t="s">
        <v>5</v>
      </c>
      <c r="E5" s="134"/>
      <c r="F5" s="150"/>
      <c r="G5" s="151"/>
      <c r="H5" s="134"/>
    </row>
    <row r="6" spans="1:8" ht="15" customHeight="1" x14ac:dyDescent="0.2">
      <c r="A6" s="7" t="s">
        <v>6</v>
      </c>
      <c r="B6" s="134"/>
      <c r="C6" s="8"/>
      <c r="D6" s="8"/>
      <c r="E6" s="134"/>
      <c r="F6" s="126"/>
      <c r="G6" s="128"/>
      <c r="H6" s="134"/>
    </row>
    <row r="7" spans="1:8" ht="13.35" customHeight="1" x14ac:dyDescent="0.2">
      <c r="A7" s="135"/>
      <c r="B7" s="118"/>
      <c r="C7" s="118"/>
      <c r="D7" s="118"/>
      <c r="E7" s="118"/>
      <c r="F7" s="118"/>
      <c r="G7" s="118"/>
      <c r="H7" s="136"/>
    </row>
    <row r="8" spans="1:8" ht="16.5" customHeight="1" x14ac:dyDescent="0.2">
      <c r="A8" s="124" t="s">
        <v>7</v>
      </c>
      <c r="B8" s="121"/>
      <c r="C8" s="121"/>
      <c r="D8" s="121"/>
      <c r="E8" s="121"/>
      <c r="F8" s="121"/>
      <c r="G8" s="121"/>
      <c r="H8" s="125"/>
    </row>
    <row r="9" spans="1:8" ht="15" customHeight="1" x14ac:dyDescent="0.2">
      <c r="A9" s="4" t="s">
        <v>8</v>
      </c>
      <c r="B9" s="4" t="s">
        <v>62</v>
      </c>
      <c r="C9" s="4" t="s">
        <v>63</v>
      </c>
      <c r="D9" s="4" t="s">
        <v>69</v>
      </c>
      <c r="E9" s="4" t="s">
        <v>65</v>
      </c>
      <c r="F9" s="4" t="s">
        <v>66</v>
      </c>
      <c r="G9" s="4" t="s">
        <v>9</v>
      </c>
      <c r="H9" s="4" t="s">
        <v>12</v>
      </c>
    </row>
    <row r="10" spans="1:8" ht="15" customHeight="1" x14ac:dyDescent="0.2">
      <c r="A10" s="7" t="s">
        <v>218</v>
      </c>
      <c r="B10" s="7" t="s">
        <v>58</v>
      </c>
      <c r="C10" s="7" t="s">
        <v>68</v>
      </c>
      <c r="D10" s="23">
        <v>1</v>
      </c>
      <c r="E10" s="24">
        <v>1.6</v>
      </c>
      <c r="F10" s="24">
        <v>7.9</v>
      </c>
      <c r="G10" s="7" t="s">
        <v>15</v>
      </c>
      <c r="H10" s="24">
        <v>12.64</v>
      </c>
    </row>
    <row r="11" spans="1:8" ht="15" customHeight="1" x14ac:dyDescent="0.2">
      <c r="A11" s="7" t="s">
        <v>218</v>
      </c>
      <c r="B11" s="7" t="s">
        <v>58</v>
      </c>
      <c r="C11" s="7" t="s">
        <v>68</v>
      </c>
      <c r="D11" s="23">
        <v>2</v>
      </c>
      <c r="E11" s="24">
        <v>2.2000000000000002</v>
      </c>
      <c r="F11" s="24">
        <v>42.1</v>
      </c>
      <c r="G11" s="7" t="s">
        <v>15</v>
      </c>
      <c r="H11" s="24">
        <v>92.62</v>
      </c>
    </row>
    <row r="12" spans="1:8" ht="15" customHeight="1" x14ac:dyDescent="0.2">
      <c r="A12" s="7" t="s">
        <v>218</v>
      </c>
      <c r="B12" s="7" t="s">
        <v>58</v>
      </c>
      <c r="C12" s="7" t="s">
        <v>68</v>
      </c>
      <c r="D12" s="23">
        <v>3</v>
      </c>
      <c r="E12" s="24">
        <v>3.2</v>
      </c>
      <c r="F12" s="24">
        <v>3.5</v>
      </c>
      <c r="G12" s="7" t="s">
        <v>15</v>
      </c>
      <c r="H12" s="24">
        <v>11.2</v>
      </c>
    </row>
    <row r="13" spans="1:8" ht="15" customHeight="1" x14ac:dyDescent="0.2">
      <c r="A13" s="7" t="s">
        <v>218</v>
      </c>
      <c r="B13" s="7" t="s">
        <v>58</v>
      </c>
      <c r="C13" s="7" t="s">
        <v>68</v>
      </c>
      <c r="D13" s="23">
        <v>4</v>
      </c>
      <c r="E13" s="24">
        <v>3.5</v>
      </c>
      <c r="F13" s="24">
        <v>10.5</v>
      </c>
      <c r="G13" s="7" t="s">
        <v>15</v>
      </c>
      <c r="H13" s="24">
        <v>36.75</v>
      </c>
    </row>
    <row r="14" spans="1:8" ht="15" customHeight="1" x14ac:dyDescent="0.2">
      <c r="A14" s="7" t="s">
        <v>218</v>
      </c>
      <c r="B14" s="7" t="s">
        <v>58</v>
      </c>
      <c r="C14" s="7" t="s">
        <v>68</v>
      </c>
      <c r="D14" s="23">
        <v>5</v>
      </c>
      <c r="E14" s="24">
        <v>3.6</v>
      </c>
      <c r="F14" s="24">
        <v>102</v>
      </c>
      <c r="G14" s="7" t="s">
        <v>15</v>
      </c>
      <c r="H14" s="24">
        <v>367.2</v>
      </c>
    </row>
    <row r="15" spans="1:8" ht="15" customHeight="1" x14ac:dyDescent="0.2">
      <c r="A15" s="7" t="s">
        <v>218</v>
      </c>
      <c r="B15" s="7" t="s">
        <v>58</v>
      </c>
      <c r="C15" s="7" t="s">
        <v>68</v>
      </c>
      <c r="D15" s="23">
        <v>6</v>
      </c>
      <c r="E15" s="24">
        <v>8.6</v>
      </c>
      <c r="F15" s="24">
        <v>6.3</v>
      </c>
      <c r="G15" s="7" t="s">
        <v>15</v>
      </c>
      <c r="H15" s="24">
        <v>54.18</v>
      </c>
    </row>
    <row r="16" spans="1:8" ht="15" customHeight="1" x14ac:dyDescent="0.2">
      <c r="A16" s="7" t="s">
        <v>218</v>
      </c>
      <c r="B16" s="7" t="s">
        <v>58</v>
      </c>
      <c r="C16" s="7" t="s">
        <v>68</v>
      </c>
      <c r="D16" s="23">
        <v>7</v>
      </c>
      <c r="E16" s="24">
        <v>2.35</v>
      </c>
      <c r="F16" s="24">
        <v>21.5</v>
      </c>
      <c r="G16" s="7" t="s">
        <v>15</v>
      </c>
      <c r="H16" s="24">
        <v>50.53</v>
      </c>
    </row>
    <row r="17" spans="1:8" ht="15" customHeight="1" x14ac:dyDescent="0.2">
      <c r="A17" s="7" t="s">
        <v>324</v>
      </c>
      <c r="B17" s="7" t="s">
        <v>58</v>
      </c>
      <c r="C17" s="7" t="s">
        <v>68</v>
      </c>
      <c r="D17" s="23">
        <v>8</v>
      </c>
      <c r="E17" s="24">
        <v>12.4</v>
      </c>
      <c r="F17" s="24">
        <v>6.6</v>
      </c>
      <c r="G17" s="7" t="s">
        <v>15</v>
      </c>
      <c r="H17" s="24">
        <v>81.84</v>
      </c>
    </row>
    <row r="18" spans="1:8" ht="15" customHeight="1" x14ac:dyDescent="0.2">
      <c r="A18" s="7" t="s">
        <v>218</v>
      </c>
      <c r="B18" s="7" t="s">
        <v>58</v>
      </c>
      <c r="C18" s="7" t="s">
        <v>68</v>
      </c>
      <c r="D18" s="23">
        <v>9</v>
      </c>
      <c r="E18" s="24">
        <v>1.6</v>
      </c>
      <c r="F18" s="24">
        <v>2.5499999999999998</v>
      </c>
      <c r="G18" s="7" t="s">
        <v>15</v>
      </c>
      <c r="H18" s="24">
        <v>4.08</v>
      </c>
    </row>
    <row r="19" spans="1:8" ht="15" customHeight="1" x14ac:dyDescent="0.2">
      <c r="A19" s="7" t="s">
        <v>218</v>
      </c>
      <c r="B19" s="7" t="s">
        <v>58</v>
      </c>
      <c r="C19" s="7" t="s">
        <v>68</v>
      </c>
      <c r="D19" s="23">
        <v>10</v>
      </c>
      <c r="E19" s="24">
        <v>2.1</v>
      </c>
      <c r="F19" s="24">
        <v>3.8</v>
      </c>
      <c r="G19" s="7" t="s">
        <v>15</v>
      </c>
      <c r="H19" s="24">
        <v>7.98</v>
      </c>
    </row>
    <row r="20" spans="1:8" ht="15" customHeight="1" x14ac:dyDescent="0.2">
      <c r="A20" s="7" t="s">
        <v>218</v>
      </c>
      <c r="B20" s="7" t="s">
        <v>58</v>
      </c>
      <c r="C20" s="7" t="s">
        <v>68</v>
      </c>
      <c r="D20" s="23">
        <v>11</v>
      </c>
      <c r="E20" s="24">
        <v>2.4</v>
      </c>
      <c r="F20" s="24">
        <v>8.6999999999999993</v>
      </c>
      <c r="G20" s="7" t="s">
        <v>15</v>
      </c>
      <c r="H20" s="24">
        <v>20.88</v>
      </c>
    </row>
    <row r="21" spans="1:8" ht="15" customHeight="1" x14ac:dyDescent="0.2">
      <c r="A21" s="7" t="s">
        <v>324</v>
      </c>
      <c r="B21" s="7" t="s">
        <v>58</v>
      </c>
      <c r="C21" s="7" t="s">
        <v>68</v>
      </c>
      <c r="D21" s="23">
        <v>12</v>
      </c>
      <c r="E21" s="24">
        <v>6.6</v>
      </c>
      <c r="F21" s="24">
        <v>4.5</v>
      </c>
      <c r="G21" s="7" t="s">
        <v>15</v>
      </c>
      <c r="H21" s="24">
        <v>29.7</v>
      </c>
    </row>
    <row r="22" spans="1:8" ht="15" customHeight="1" x14ac:dyDescent="0.2">
      <c r="A22" s="7" t="s">
        <v>325</v>
      </c>
      <c r="B22" s="7" t="s">
        <v>58</v>
      </c>
      <c r="C22" s="7" t="s">
        <v>68</v>
      </c>
      <c r="D22" s="23">
        <v>13</v>
      </c>
      <c r="E22" s="24">
        <v>7.2</v>
      </c>
      <c r="F22" s="24">
        <v>6.4</v>
      </c>
      <c r="G22" s="7" t="s">
        <v>15</v>
      </c>
      <c r="H22" s="24">
        <v>46.08</v>
      </c>
    </row>
    <row r="23" spans="1:8" ht="15" customHeight="1" x14ac:dyDescent="0.2">
      <c r="A23" s="7" t="s">
        <v>324</v>
      </c>
      <c r="B23" s="7" t="s">
        <v>58</v>
      </c>
      <c r="C23" s="7" t="s">
        <v>68</v>
      </c>
      <c r="D23" s="23">
        <v>14</v>
      </c>
      <c r="E23" s="24">
        <v>12.75</v>
      </c>
      <c r="F23" s="24">
        <v>5.6</v>
      </c>
      <c r="G23" s="7" t="s">
        <v>15</v>
      </c>
      <c r="H23" s="24">
        <v>71.400000000000006</v>
      </c>
    </row>
    <row r="24" spans="1:8" ht="15" customHeight="1" x14ac:dyDescent="0.2">
      <c r="A24" s="7" t="s">
        <v>325</v>
      </c>
      <c r="B24" s="7" t="s">
        <v>58</v>
      </c>
      <c r="C24" s="7" t="s">
        <v>68</v>
      </c>
      <c r="D24" s="23">
        <v>15</v>
      </c>
      <c r="E24" s="24">
        <v>16.600000000000001</v>
      </c>
      <c r="F24" s="24">
        <v>8.1</v>
      </c>
      <c r="G24" s="7" t="s">
        <v>15</v>
      </c>
      <c r="H24" s="24">
        <v>134.46</v>
      </c>
    </row>
    <row r="25" spans="1:8" ht="13.35" customHeight="1" x14ac:dyDescent="0.2">
      <c r="A25" s="8"/>
      <c r="B25" s="8"/>
      <c r="C25" s="8"/>
      <c r="D25" s="8"/>
      <c r="E25" s="8"/>
      <c r="F25" s="8"/>
      <c r="G25" s="8"/>
      <c r="H25" s="8"/>
    </row>
    <row r="26" spans="1:8" ht="13.5" customHeight="1" x14ac:dyDescent="0.2">
      <c r="A26" s="8"/>
      <c r="B26" s="8"/>
      <c r="C26" s="8"/>
      <c r="D26" s="8"/>
      <c r="E26" s="8"/>
      <c r="F26" s="8"/>
      <c r="G26" s="8"/>
      <c r="H26" s="8"/>
    </row>
    <row r="27" spans="1:8" ht="15" customHeight="1" x14ac:dyDescent="0.2">
      <c r="A27" s="8"/>
      <c r="B27" s="8"/>
      <c r="C27" s="8"/>
      <c r="D27" s="8"/>
      <c r="E27" s="8"/>
      <c r="F27" s="58">
        <f>SUM(F10:F24)</f>
        <v>240.05</v>
      </c>
      <c r="G27" s="48" t="s">
        <v>11</v>
      </c>
      <c r="H27" s="24">
        <v>1021.54</v>
      </c>
    </row>
    <row r="28" spans="1:8" ht="15" customHeight="1" x14ac:dyDescent="0.2">
      <c r="A28" s="126"/>
      <c r="B28" s="127"/>
      <c r="C28" s="127"/>
      <c r="D28" s="127"/>
      <c r="E28" s="127"/>
      <c r="F28" s="128"/>
      <c r="G28" s="48" t="s">
        <v>10</v>
      </c>
      <c r="H28" s="8"/>
    </row>
    <row r="29" spans="1:8" ht="53.45" customHeight="1" x14ac:dyDescent="0.2">
      <c r="A29" s="189" t="s">
        <v>59</v>
      </c>
      <c r="B29" s="190"/>
      <c r="C29" s="190"/>
      <c r="D29" s="190"/>
      <c r="E29" s="190"/>
      <c r="F29" s="190"/>
      <c r="G29" s="190"/>
      <c r="H29" s="191"/>
    </row>
  </sheetData>
  <mergeCells count="16">
    <mergeCell ref="B1:E1"/>
    <mergeCell ref="F1:H1"/>
    <mergeCell ref="A2:D3"/>
    <mergeCell ref="E2:G2"/>
    <mergeCell ref="H2:H3"/>
    <mergeCell ref="E3:G3"/>
    <mergeCell ref="A7:H7"/>
    <mergeCell ref="A8:H8"/>
    <mergeCell ref="A28:F28"/>
    <mergeCell ref="A29:H29"/>
    <mergeCell ref="A4:H4"/>
    <mergeCell ref="B5:B6"/>
    <mergeCell ref="E5:E6"/>
    <mergeCell ref="F5:G5"/>
    <mergeCell ref="H5:H6"/>
    <mergeCell ref="F6:G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36</vt:i4>
      </vt:variant>
    </vt:vector>
  </HeadingPairs>
  <TitlesOfParts>
    <vt:vector size="36" baseType="lpstr">
      <vt:lpstr>Lista Quadro Resumo</vt:lpstr>
      <vt:lpstr>Resumo</vt:lpstr>
      <vt:lpstr>Table 2</vt:lpstr>
      <vt:lpstr>Table 3</vt:lpstr>
      <vt:lpstr>Table 4</vt:lpstr>
      <vt:lpstr>Table 5</vt:lpstr>
      <vt:lpstr>Table 6</vt:lpstr>
      <vt:lpstr>Table 7</vt:lpstr>
      <vt:lpstr>Table 8</vt:lpstr>
      <vt:lpstr>Table 9</vt:lpstr>
      <vt:lpstr>Table 10</vt:lpstr>
      <vt:lpstr>Table 11</vt:lpstr>
      <vt:lpstr>Table 12</vt:lpstr>
      <vt:lpstr>Table 13</vt:lpstr>
      <vt:lpstr>Table 14</vt:lpstr>
      <vt:lpstr>Table 15</vt:lpstr>
      <vt:lpstr>Table 16</vt:lpstr>
      <vt:lpstr>Table 17</vt:lpstr>
      <vt:lpstr>Table 18</vt:lpstr>
      <vt:lpstr>Table 19</vt:lpstr>
      <vt:lpstr>Table 20</vt:lpstr>
      <vt:lpstr>Table 21</vt:lpstr>
      <vt:lpstr>Table 22</vt:lpstr>
      <vt:lpstr>Table 23</vt:lpstr>
      <vt:lpstr>Table 24</vt:lpstr>
      <vt:lpstr>Table 25</vt:lpstr>
      <vt:lpstr>Table 26</vt:lpstr>
      <vt:lpstr>Table 27</vt:lpstr>
      <vt:lpstr>Table 28</vt:lpstr>
      <vt:lpstr>Table 29</vt:lpstr>
      <vt:lpstr>Table 30</vt:lpstr>
      <vt:lpstr>Table 31</vt:lpstr>
      <vt:lpstr>Table 32</vt:lpstr>
      <vt:lpstr>Table 33</vt:lpstr>
      <vt:lpstr>Table 34</vt:lpstr>
      <vt:lpstr>Table 35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208bca229180a16a0d8df764f4ff27415850029388afb451b874714ef5cc3a85.xlsx</dc:title>
  <dc:creator>Work2</dc:creator>
  <cp:lastModifiedBy>Marlon</cp:lastModifiedBy>
  <cp:lastPrinted>2025-04-25T13:18:57Z</cp:lastPrinted>
  <dcterms:created xsi:type="dcterms:W3CDTF">2025-04-12T14:31:50Z</dcterms:created>
  <dcterms:modified xsi:type="dcterms:W3CDTF">2025-05-08T15:06:09Z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eated">
    <vt:filetime>2025-04-12T00:00:00Z</vt:filetime>
  </property>
  <property fmtid="{D5CDD505-2E9C-101B-9397-08002B2CF9AE}" pid="3" name="Creator">
    <vt:lpwstr>EXCEL.EXE</vt:lpwstr>
  </property>
  <property fmtid="{D5CDD505-2E9C-101B-9397-08002B2CF9AE}" pid="4" name="LastSaved">
    <vt:filetime>2025-04-12T00:00:00Z</vt:filetime>
  </property>
  <property fmtid="{D5CDD505-2E9C-101B-9397-08002B2CF9AE}" pid="5" name="Producer">
    <vt:lpwstr>www.ilovepdf.com</vt:lpwstr>
  </property>
</Properties>
</file>